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8.xml" ContentType="application/vnd.openxmlformats-officedocument.drawing+xml"/>
  <Override PartName="/xl/embeddings/oleObject14.bin" ContentType="application/vnd.openxmlformats-officedocument.oleObject"/>
  <Override PartName="/xl/embeddings/oleObject13.bin" ContentType="application/vnd.openxmlformats-officedocument.oleObject"/>
  <Override PartName="/xl/drawings/drawing17.xml" ContentType="application/vnd.openxmlformats-officedocument.drawing+xml"/>
  <Override PartName="/xl/drawings/drawing16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2.xml" ContentType="application/vnd.openxmlformats-officedocument.drawing+xml"/>
  <Override PartName="/xl/embeddings/oleObject10.bin" ContentType="application/vnd.openxmlformats-officedocument.oleObject"/>
  <Override PartName="/xl/drawings/drawing14.xml" ContentType="application/vnd.openxmlformats-officedocument.drawing+xml"/>
  <Override PartName="/xl/embeddings/oleObject12.bin" ContentType="application/vnd.openxmlformats-officedocument.oleObject"/>
  <Override PartName="/xl/drawings/drawing15.xml" ContentType="application/vnd.openxmlformats-officedocument.drawing+xml"/>
  <Override PartName="/xl/embeddings/oleObject11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embeddings/oleObject2.bin" ContentType="application/vnd.openxmlformats-officedocument.oleObject"/>
  <Override PartName="/xl/drawings/drawing11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4.bin" ContentType="application/vnd.openxmlformats-officedocument.oleObject"/>
  <Override PartName="/xl/drawings/drawing9.xml" ContentType="application/vnd.openxmlformats-officedocument.drawing+xml"/>
  <Override PartName="/xl/embeddings/oleObject6.bin" ContentType="application/vnd.openxmlformats-officedocument.oleObject"/>
  <Override PartName="/xl/drawings/drawing10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drawings/drawing7.xml" ContentType="application/vnd.openxmlformats-officedocument.drawing+xml"/>
  <Override PartName="/xl/embeddings/oleObject3.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O:\record CNV\AÑO 2020\JUNIO 2020\"/>
    </mc:Choice>
  </mc:AlternateContent>
  <bookViews>
    <workbookView xWindow="0" yWindow="0" windowWidth="12120" windowHeight="8190" tabRatio="919"/>
  </bookViews>
  <sheets>
    <sheet name="CARATULA" sheetId="22" r:id="rId1"/>
    <sheet name="INDICE" sheetId="18" r:id="rId2"/>
    <sheet name="ACTIVO PASIVO" sheetId="1" r:id="rId3"/>
    <sheet name="RESULTADO" sheetId="3" r:id="rId4"/>
    <sheet name="PATR_NETO" sheetId="4" r:id="rId5"/>
    <sheet name="FLUJO_EF" sheetId="5" r:id="rId6"/>
    <sheet name="NOTAS" sheetId="21" r:id="rId7"/>
    <sheet name="BIE_USO" sheetId="6" r:id="rId8"/>
    <sheet name="INTANGIB" sheetId="7" r:id="rId9"/>
    <sheet name="INVERSIO" sheetId="8" r:id="rId10"/>
    <sheet name="O_INVERSI" sheetId="9" r:id="rId11"/>
    <sheet name="PREVISION" sheetId="10" r:id="rId12"/>
    <sheet name="COSTO" sheetId="11" r:id="rId13"/>
    <sheet name="MON EXTR" sheetId="12" r:id="rId14"/>
    <sheet name="COSTOS_GAST" sheetId="13" r:id="rId15"/>
    <sheet name="ESTADIST" sheetId="14" r:id="rId16"/>
    <sheet name="INDICES" sheetId="15" r:id="rId17"/>
    <sheet name="P RELAC" sheetId="17" r:id="rId18"/>
    <sheet name="Cartera" sheetId="19" r:id="rId19"/>
  </sheets>
  <definedNames>
    <definedName name="_xlnm.Print_Area" localSheetId="2">'ACTIVO PASIVO'!$A$2:$H$53</definedName>
    <definedName name="_xlnm.Print_Area" localSheetId="7">BIE_USO!$A$2:$K$48</definedName>
    <definedName name="_xlnm.Print_Area" localSheetId="18">Cartera!$A$1:$F$45</definedName>
    <definedName name="_xlnm.Print_Area" localSheetId="12">COSTO!$A$2:$F$51</definedName>
    <definedName name="_xlnm.Print_Area" localSheetId="14">COSTOS_GAST!$A$4:$I$57</definedName>
    <definedName name="_xlnm.Print_Area" localSheetId="15">ESTADIST!$A$2:$D$39</definedName>
    <definedName name="_xlnm.Print_Area" localSheetId="5">FLUJO_EF!$B$2:$F$68</definedName>
    <definedName name="_xlnm.Print_Area" localSheetId="1">INDICE!$A$1:$E$46</definedName>
    <definedName name="_xlnm.Print_Area" localSheetId="16">INDICES!$A$1:$E$41</definedName>
    <definedName name="_xlnm.Print_Area" localSheetId="8">INTANGIB!$A$3:$J$39</definedName>
    <definedName name="_xlnm.Print_Area" localSheetId="9">INVERSIO!$A$2:$M$41</definedName>
    <definedName name="_xlnm.Print_Area" localSheetId="13">'MON EXTR'!$A$2:$F$78</definedName>
    <definedName name="_xlnm.Print_Area" localSheetId="10">O_INVERSI!$A$2:$F$36</definedName>
    <definedName name="_xlnm.Print_Area" localSheetId="17">'P RELAC'!$A$66:$D$127</definedName>
    <definedName name="_xlnm.Print_Area" localSheetId="4">PATR_NETO!$A$4:$I$50</definedName>
    <definedName name="_xlnm.Print_Area" localSheetId="11">PREVISION!$A$2:$F$38</definedName>
    <definedName name="_xlnm.Print_Area" localSheetId="3">RESULTADO!$A$3:$E$55</definedName>
    <definedName name="_xlnm.Print_Titles" localSheetId="13">'MON EXTR'!$8:$19</definedName>
  </definedNames>
  <calcPr calcId="171027"/>
</workbook>
</file>

<file path=xl/calcChain.xml><?xml version="1.0" encoding="utf-8"?>
<calcChain xmlns="http://schemas.openxmlformats.org/spreadsheetml/2006/main">
  <c r="C40" i="3" l="1"/>
  <c r="F56" i="5"/>
  <c r="H37" i="4"/>
  <c r="E40" i="3"/>
  <c r="G23" i="1"/>
  <c r="C40" i="1"/>
  <c r="C42" i="1" s="1"/>
  <c r="C29" i="1"/>
  <c r="C29" i="11" l="1"/>
  <c r="B85" i="17" l="1"/>
  <c r="C86" i="17"/>
  <c r="C85" i="17"/>
  <c r="E23" i="10" l="1"/>
  <c r="D23" i="10"/>
  <c r="C23" i="10"/>
  <c r="E19" i="10"/>
  <c r="C19" i="10"/>
  <c r="E17" i="10"/>
  <c r="D17" i="10"/>
  <c r="C17" i="10"/>
  <c r="M25" i="8"/>
  <c r="K25" i="8"/>
  <c r="G18" i="7"/>
  <c r="H27" i="6" l="1"/>
  <c r="H24" i="6"/>
  <c r="H28" i="6"/>
  <c r="H26" i="6"/>
  <c r="H25" i="6"/>
  <c r="H23" i="6"/>
  <c r="H22" i="6"/>
  <c r="J22" i="6" s="1"/>
  <c r="D28" i="6"/>
  <c r="C28" i="6"/>
  <c r="D27" i="6"/>
  <c r="C27" i="6"/>
  <c r="D24" i="6"/>
  <c r="C24" i="6"/>
  <c r="F34" i="6"/>
  <c r="E37" i="6" l="1"/>
  <c r="G41" i="13" l="1"/>
  <c r="G22" i="1"/>
  <c r="C32" i="1" l="1"/>
  <c r="C23" i="1"/>
  <c r="C26" i="1"/>
  <c r="C21" i="1"/>
  <c r="D19" i="1" l="1"/>
  <c r="C117" i="17"/>
  <c r="B117" i="17"/>
  <c r="B89" i="17"/>
  <c r="E25" i="12"/>
  <c r="H24" i="4" l="1"/>
  <c r="B31" i="6" l="1"/>
  <c r="C89" i="17" l="1"/>
  <c r="G20" i="4" l="1"/>
  <c r="G29" i="1" l="1"/>
  <c r="H29" i="1"/>
  <c r="C28" i="1"/>
  <c r="C24" i="1"/>
  <c r="G30" i="1" l="1"/>
  <c r="D17" i="15"/>
  <c r="D24" i="1"/>
  <c r="D35" i="1"/>
  <c r="D40" i="1" s="1"/>
  <c r="D28" i="1"/>
  <c r="H41" i="1"/>
  <c r="G41" i="1"/>
  <c r="D21" i="15" s="1"/>
  <c r="C35" i="1"/>
  <c r="B107" i="17"/>
  <c r="E23" i="12"/>
  <c r="E26" i="12"/>
  <c r="E24" i="12"/>
  <c r="C107" i="17"/>
  <c r="C97" i="17"/>
  <c r="B97" i="17"/>
  <c r="C50" i="17"/>
  <c r="C49" i="17"/>
  <c r="C48" i="17"/>
  <c r="C47" i="17"/>
  <c r="C46" i="17"/>
  <c r="C27" i="17"/>
  <c r="C26" i="17"/>
  <c r="C16" i="17"/>
  <c r="C15" i="17"/>
  <c r="J29" i="6"/>
  <c r="F48" i="5"/>
  <c r="F50" i="5" s="1"/>
  <c r="F42" i="5"/>
  <c r="F32" i="5"/>
  <c r="D29" i="1" l="1"/>
  <c r="D42" i="1" s="1"/>
  <c r="D19" i="15"/>
  <c r="F52" i="5"/>
  <c r="E34" i="3"/>
  <c r="E31" i="3"/>
  <c r="E27" i="3"/>
  <c r="E21" i="3"/>
  <c r="E35" i="12"/>
  <c r="F36" i="12"/>
  <c r="E34" i="12"/>
  <c r="M27" i="8"/>
  <c r="L27" i="8"/>
  <c r="K27" i="8"/>
  <c r="D42" i="5"/>
  <c r="D31" i="1" l="1"/>
  <c r="E28" i="3"/>
  <c r="E36" i="3" s="1"/>
  <c r="C31" i="1"/>
  <c r="E36" i="12"/>
  <c r="C36" i="12"/>
  <c r="G34" i="4"/>
  <c r="B30" i="10" l="1"/>
  <c r="H24" i="13" l="1"/>
  <c r="C21" i="3"/>
  <c r="H29" i="7"/>
  <c r="G29" i="7"/>
  <c r="D29" i="7"/>
  <c r="C29" i="7"/>
  <c r="B29" i="7"/>
  <c r="I18" i="7"/>
  <c r="I29" i="7" s="1"/>
  <c r="E18" i="7"/>
  <c r="E29" i="7" s="1"/>
  <c r="I37" i="4"/>
  <c r="F46" i="12"/>
  <c r="F28" i="6"/>
  <c r="H34" i="4"/>
  <c r="E41" i="12"/>
  <c r="H35" i="13"/>
  <c r="F22" i="6"/>
  <c r="F23" i="6"/>
  <c r="J23" i="6"/>
  <c r="F24" i="6"/>
  <c r="J24" i="6"/>
  <c r="F25" i="6"/>
  <c r="J25" i="6"/>
  <c r="F26" i="6"/>
  <c r="J26" i="6"/>
  <c r="F27" i="6"/>
  <c r="J27" i="6"/>
  <c r="J28" i="6"/>
  <c r="F29" i="6"/>
  <c r="F30" i="6"/>
  <c r="J30" i="6"/>
  <c r="C31" i="6"/>
  <c r="D31" i="6"/>
  <c r="E31" i="6"/>
  <c r="G31" i="6"/>
  <c r="H31" i="6"/>
  <c r="I31" i="6"/>
  <c r="F35" i="6"/>
  <c r="J34" i="6"/>
  <c r="B35" i="6"/>
  <c r="C35" i="6"/>
  <c r="D35" i="6"/>
  <c r="E35" i="6"/>
  <c r="E36" i="6"/>
  <c r="G35" i="6"/>
  <c r="H35" i="6"/>
  <c r="I35" i="6"/>
  <c r="J35" i="6"/>
  <c r="D39" i="11"/>
  <c r="F39" i="11"/>
  <c r="H22" i="13"/>
  <c r="H26" i="13"/>
  <c r="H28" i="13"/>
  <c r="H30" i="13"/>
  <c r="H33" i="13"/>
  <c r="H37" i="13"/>
  <c r="H39" i="13"/>
  <c r="H41" i="13"/>
  <c r="D43" i="13"/>
  <c r="E43" i="13"/>
  <c r="F43" i="13"/>
  <c r="G43" i="13"/>
  <c r="I44" i="13"/>
  <c r="G26" i="5"/>
  <c r="D32" i="5"/>
  <c r="D48" i="5"/>
  <c r="D50" i="5" s="1"/>
  <c r="E25" i="8"/>
  <c r="C27" i="8"/>
  <c r="E27" i="8"/>
  <c r="F27" i="8"/>
  <c r="G27" i="8"/>
  <c r="H27" i="8"/>
  <c r="E22" i="12"/>
  <c r="C27" i="12"/>
  <c r="F27" i="12"/>
  <c r="E42" i="12"/>
  <c r="E43" i="12"/>
  <c r="E44" i="12"/>
  <c r="E45" i="12"/>
  <c r="C46" i="12"/>
  <c r="E55" i="12"/>
  <c r="E60" i="12" s="1"/>
  <c r="C60" i="12"/>
  <c r="F60" i="12"/>
  <c r="E63" i="12"/>
  <c r="E64" i="12" s="1"/>
  <c r="C64" i="12"/>
  <c r="F64" i="12"/>
  <c r="G26" i="4"/>
  <c r="B37" i="4"/>
  <c r="C37" i="4"/>
  <c r="D37" i="4"/>
  <c r="E37" i="4"/>
  <c r="F37" i="4"/>
  <c r="B25" i="10"/>
  <c r="B31" i="10" s="1"/>
  <c r="C25" i="10"/>
  <c r="C31" i="10" s="1"/>
  <c r="D25" i="10"/>
  <c r="D31" i="10" s="1"/>
  <c r="F25" i="10"/>
  <c r="F31" i="10" s="1"/>
  <c r="E28" i="10"/>
  <c r="E30" i="10" s="1"/>
  <c r="C27" i="3"/>
  <c r="C31" i="3"/>
  <c r="C34" i="3"/>
  <c r="F67" i="12" l="1"/>
  <c r="G36" i="6"/>
  <c r="K30" i="6"/>
  <c r="G37" i="4"/>
  <c r="F38" i="12"/>
  <c r="F66" i="12" s="1"/>
  <c r="K29" i="6"/>
  <c r="C38" i="12"/>
  <c r="K34" i="6"/>
  <c r="K35" i="6" s="1"/>
  <c r="K22" i="6"/>
  <c r="K26" i="6"/>
  <c r="K24" i="6"/>
  <c r="I36" i="6"/>
  <c r="D36" i="6"/>
  <c r="B36" i="6"/>
  <c r="H43" i="13"/>
  <c r="E46" i="12"/>
  <c r="E67" i="12" s="1"/>
  <c r="E27" i="12"/>
  <c r="E38" i="12" s="1"/>
  <c r="E66" i="12" s="1"/>
  <c r="J18" i="7"/>
  <c r="J29" i="7" s="1"/>
  <c r="J31" i="6"/>
  <c r="H36" i="6"/>
  <c r="J36" i="6" s="1"/>
  <c r="K27" i="6"/>
  <c r="C36" i="6"/>
  <c r="K25" i="6"/>
  <c r="F31" i="6"/>
  <c r="K28" i="6"/>
  <c r="K23" i="6"/>
  <c r="E25" i="10"/>
  <c r="E31" i="10" s="1"/>
  <c r="D52" i="5"/>
  <c r="D56" i="5" s="1"/>
  <c r="C28" i="3"/>
  <c r="C36" i="3" s="1"/>
  <c r="F68" i="12" l="1"/>
  <c r="F36" i="6"/>
  <c r="E68" i="12"/>
  <c r="K31" i="6"/>
  <c r="K36" i="6" s="1"/>
  <c r="H30" i="1"/>
  <c r="H31" i="1" s="1"/>
  <c r="H42" i="1" l="1"/>
  <c r="G31" i="1"/>
  <c r="G42" i="1"/>
</calcChain>
</file>

<file path=xl/sharedStrings.xml><?xml version="1.0" encoding="utf-8"?>
<sst xmlns="http://schemas.openxmlformats.org/spreadsheetml/2006/main" count="853" uniqueCount="598">
  <si>
    <t>BALANCE GENERAL</t>
  </si>
  <si>
    <t>EXPRESADO EN GUARANIES</t>
  </si>
  <si>
    <t>ACTIVO CORRIENTE</t>
  </si>
  <si>
    <t>ACTIVO NO CORRIENTE</t>
  </si>
  <si>
    <t>Las notas y cuadros que se acompañan son parte integrante de los estados contables.</t>
  </si>
  <si>
    <t>PASIVO</t>
  </si>
  <si>
    <t>PASIVO CORRIENTE</t>
  </si>
  <si>
    <t>Otros Pasivos</t>
  </si>
  <si>
    <t>PATRIMONIO NETO</t>
  </si>
  <si>
    <t>TOTAL PATRIMONIO NETO</t>
  </si>
  <si>
    <t>ESTADO DE RESULTADOS</t>
  </si>
  <si>
    <t>INGRESOS</t>
  </si>
  <si>
    <t>Menos:</t>
  </si>
  <si>
    <t>GANANCIA BRUTA</t>
  </si>
  <si>
    <t>Gastos Operativos</t>
  </si>
  <si>
    <t>De Comercialización (Anexo H)</t>
  </si>
  <si>
    <t>De Administración (Anexo H)</t>
  </si>
  <si>
    <t>Financieros (Anexo H)</t>
  </si>
  <si>
    <t>RESULTADO POR OPERACIONES ORDINARIAS</t>
  </si>
  <si>
    <t>Mas   :</t>
  </si>
  <si>
    <t>GANANCIA DEL EJERCICIO</t>
  </si>
  <si>
    <t>Impuesto a la Renta</t>
  </si>
  <si>
    <t>GANANCIAS NETAS</t>
  </si>
  <si>
    <t xml:space="preserve">           Presidente                                                 Contador</t>
  </si>
  <si>
    <t>ESTADO DE EVOLUCION DEL PATRIMONIO NETO</t>
  </si>
  <si>
    <t>RUBROS</t>
  </si>
  <si>
    <t>APORTES DE LOS SOCIOS</t>
  </si>
  <si>
    <t>RESERVA LEGAL</t>
  </si>
  <si>
    <t>RESULTADOS NO ASIGNADOS</t>
  </si>
  <si>
    <t>TOTAL</t>
  </si>
  <si>
    <t>CAPITAL SOCIAL</t>
  </si>
  <si>
    <t>Saldos al inicio del ejercicio</t>
  </si>
  <si>
    <t>* Reserva legal</t>
  </si>
  <si>
    <t>* Otras reservas</t>
  </si>
  <si>
    <t>* Revalúo</t>
  </si>
  <si>
    <t xml:space="preserve">                                           Arnold Klassen                                                      </t>
  </si>
  <si>
    <t xml:space="preserve">                                               Presidente                </t>
  </si>
  <si>
    <t>ESTADO DE FLUJO DE EFECTIVO</t>
  </si>
  <si>
    <t>Utilidad del ejercicio</t>
  </si>
  <si>
    <t xml:space="preserve">Más: </t>
  </si>
  <si>
    <t>Depreciaciones del activo fijo</t>
  </si>
  <si>
    <t>Previsiones para créditos incobrables</t>
  </si>
  <si>
    <t xml:space="preserve">Previsiones para obsolecencia de mercaderías </t>
  </si>
  <si>
    <t>Cargos y abonos por cambios en el activo y pasivo</t>
  </si>
  <si>
    <t>(Aumento) disminución de créditos</t>
  </si>
  <si>
    <t>(Aumento) disminución de bienes de cambio</t>
  </si>
  <si>
    <t>(Aumento) disminución otros activos</t>
  </si>
  <si>
    <t>Aumento (disminución) de otros pasivos</t>
  </si>
  <si>
    <t>Aumento (disminución) de deudas financieras</t>
  </si>
  <si>
    <t>Dividendos pagados</t>
  </si>
  <si>
    <t>Aumento neto de efectivo y sus equivalentes</t>
  </si>
  <si>
    <t>Efectivo y sus equivalentes al principio del periodo</t>
  </si>
  <si>
    <t>Efectivo y sus equivalentes al final del periodo</t>
  </si>
  <si>
    <t xml:space="preserve">       </t>
  </si>
  <si>
    <t xml:space="preserve">                  Presidente                                           Contador</t>
  </si>
  <si>
    <t>BIENES DE USO Y DEPRECIACIONES</t>
  </si>
  <si>
    <t>CUENTAS</t>
  </si>
  <si>
    <t>VALORES DE ORIGEN</t>
  </si>
  <si>
    <t>DEPRECIACIONES</t>
  </si>
  <si>
    <t>NETO RESULTANTE</t>
  </si>
  <si>
    <t>AL INICIO DEL PERIODO</t>
  </si>
  <si>
    <t>ALTAS</t>
  </si>
  <si>
    <t>BAJAS</t>
  </si>
  <si>
    <t>REVALUO</t>
  </si>
  <si>
    <t>AL CIERRE DEL PERIODO</t>
  </si>
  <si>
    <t>Bienes Sujetos a Depreciación</t>
  </si>
  <si>
    <t>Edificios</t>
  </si>
  <si>
    <t>Instalaciones</t>
  </si>
  <si>
    <t>Maquinas y Herramientas de Taller</t>
  </si>
  <si>
    <t>Herramientas y Enseres</t>
  </si>
  <si>
    <t>Muebles y Equipos</t>
  </si>
  <si>
    <t>Equipos de Informática</t>
  </si>
  <si>
    <t>Rodados</t>
  </si>
  <si>
    <t>Mejoras en Predio Ajeno</t>
  </si>
  <si>
    <t>Obras en Ejecución</t>
  </si>
  <si>
    <t xml:space="preserve">Total </t>
  </si>
  <si>
    <t>Bienes no Sujetos a Depreciación</t>
  </si>
  <si>
    <t>Terrenos</t>
  </si>
  <si>
    <t>Total</t>
  </si>
  <si>
    <t xml:space="preserve">Arnold Klassen                                                      </t>
  </si>
  <si>
    <t xml:space="preserve">  Presidente                </t>
  </si>
  <si>
    <t>ACTIVOS INTANGIBLES</t>
  </si>
  <si>
    <t>V A L O R E S   D E  O R I G E N</t>
  </si>
  <si>
    <t>A M O R T I Z A C I O N E S</t>
  </si>
  <si>
    <t>AUMENTO</t>
  </si>
  <si>
    <t>DISMINUCION</t>
  </si>
  <si>
    <t>ALCIERRE DEL PERIODO</t>
  </si>
  <si>
    <t>ACUMULADAS AL INICIO DEL PERIODO</t>
  </si>
  <si>
    <t>DEL PERIODO</t>
  </si>
  <si>
    <t>ACUMULADAS AL CIERRE DEL PERIODO</t>
  </si>
  <si>
    <t xml:space="preserve"> Presidente                </t>
  </si>
  <si>
    <t>INVERSIONES, ACCIONES, DEBENTURES Y OTROS TITULOS EMITIDOS EN SERIE</t>
  </si>
  <si>
    <t>PARTICIPACION EN OTRAS SOCIEDADES</t>
  </si>
  <si>
    <t>DENOMINACION Y CARACTERISTICA DE LOS VALORES</t>
  </si>
  <si>
    <t>CLASE</t>
  </si>
  <si>
    <t>VALOR NOMINAL UNITARIO</t>
  </si>
  <si>
    <t>CANTIDAD</t>
  </si>
  <si>
    <t>VALOR NOMINAL TOTAL</t>
  </si>
  <si>
    <t>VALOR DE LIBROS</t>
  </si>
  <si>
    <t>VALOR DE COTIZACION</t>
  </si>
  <si>
    <t>INFORMACION SOBRE EL EMISOR</t>
  </si>
  <si>
    <t>% DE PARTICIPACION</t>
  </si>
  <si>
    <t>ACTIVIDAD PRINCIPAL</t>
  </si>
  <si>
    <t>RESULTADO</t>
  </si>
  <si>
    <t>EMISOR</t>
  </si>
  <si>
    <t>Inversiones Temporarias</t>
  </si>
  <si>
    <t>N   O          A   P   L   I   C   A   B   L   E</t>
  </si>
  <si>
    <t>Inversiones Permanentes</t>
  </si>
  <si>
    <t>OTRAS INVERSIONES</t>
  </si>
  <si>
    <t>VALOR DE COSTO</t>
  </si>
  <si>
    <t>AMORTIZACIONES</t>
  </si>
  <si>
    <t>VALOR REGISTRADO AÑO ACTUAL</t>
  </si>
  <si>
    <t>VALOR REGISTRADO AÑO ANTERIOR</t>
  </si>
  <si>
    <t>Inversiones corrientes</t>
  </si>
  <si>
    <t>(detallar)</t>
  </si>
  <si>
    <t>NO APLICABLE</t>
  </si>
  <si>
    <t>Subtotal</t>
  </si>
  <si>
    <t>Inversiones no corrientes</t>
  </si>
  <si>
    <t xml:space="preserve">    Presidente                </t>
  </si>
  <si>
    <t>PREVISIONES</t>
  </si>
  <si>
    <t>CLASIFICACION</t>
  </si>
  <si>
    <t>SALDOS AL INICIO DEL EJERCICIO</t>
  </si>
  <si>
    <t>AUMENTOS</t>
  </si>
  <si>
    <t>DISMINUCIONES</t>
  </si>
  <si>
    <t>INCLUIDAS EN EL ACTIVO</t>
  </si>
  <si>
    <t>a) Prevision para incobrable</t>
  </si>
  <si>
    <t xml:space="preserve">           Corriente</t>
  </si>
  <si>
    <t xml:space="preserve">           No corriente</t>
  </si>
  <si>
    <t>INCLUIDAS EN EL PASIVO</t>
  </si>
  <si>
    <t>Prevision para indemnizaciones</t>
  </si>
  <si>
    <t>Arnold Klassen</t>
  </si>
  <si>
    <t>Presidente</t>
  </si>
  <si>
    <t>COSTO DE MERCADERIAS, PRODUCTOS VENDIDOS O SERVICIOS PRESTADOS</t>
  </si>
  <si>
    <t>DETALLE</t>
  </si>
  <si>
    <t>I.</t>
  </si>
  <si>
    <t>COSTO DE MERCADERIAS O PRODUCTOS VENDIDOS</t>
  </si>
  <si>
    <t>Existencia al comienzo del ejercicio</t>
  </si>
  <si>
    <t xml:space="preserve"> - Mercaderias con rotación</t>
  </si>
  <si>
    <t>Compras y costos de produccion del ejercicio</t>
  </si>
  <si>
    <t>a) Compras</t>
  </si>
  <si>
    <t>Existencia al cierre del ejercicio</t>
  </si>
  <si>
    <t>II.</t>
  </si>
  <si>
    <t>COSTO DE SERVICIOS PRESTADOS</t>
  </si>
  <si>
    <t>COSTO DE MERCADERIAS O PRODUCTOS VENDIDOS Y SERVICIOS PRESTADOS</t>
  </si>
  <si>
    <t xml:space="preserve">              Arnold Klassen                        </t>
  </si>
  <si>
    <t xml:space="preserve">                  Presidente                                     </t>
  </si>
  <si>
    <t>ANEXO G</t>
  </si>
  <si>
    <t>BALANCE GENERAL INTERMEDIO</t>
  </si>
  <si>
    <t>ACTIVOS Y PASIVOS EN MONEDA EXTRANJERA U$S</t>
  </si>
  <si>
    <t>MONEDA EXTRANJERA</t>
  </si>
  <si>
    <t>CAMBIO VIGENTE</t>
  </si>
  <si>
    <t>MONEDA LOCAL</t>
  </si>
  <si>
    <t>MONTOS</t>
  </si>
  <si>
    <t>MONTO</t>
  </si>
  <si>
    <t>ACTIVOS</t>
  </si>
  <si>
    <t>ACTIVOS CORRIENTES</t>
  </si>
  <si>
    <t>US$</t>
  </si>
  <si>
    <t>* Deudores por ventas y servicios</t>
  </si>
  <si>
    <t>* Importaciones en curso</t>
  </si>
  <si>
    <t>Subtotales</t>
  </si>
  <si>
    <t>ACTIVOS NO CORRIENTES</t>
  </si>
  <si>
    <t>SUB-TOTALES</t>
  </si>
  <si>
    <t>TOTAL ACTIVOS</t>
  </si>
  <si>
    <t>PASIVOS</t>
  </si>
  <si>
    <t>PASIVOS CORRIENTES</t>
  </si>
  <si>
    <t>* Proveedores de Bienes y Servicios</t>
  </si>
  <si>
    <t>* Proveedores del Exterior</t>
  </si>
  <si>
    <t>* Adelanto de clientes</t>
  </si>
  <si>
    <t>ACTIVOS Y PASIVOS EN MONEDA EXTRANJERA EUROS</t>
  </si>
  <si>
    <t>Euro</t>
  </si>
  <si>
    <t>* Proveedores del exterior</t>
  </si>
  <si>
    <t xml:space="preserve">Euro </t>
  </si>
  <si>
    <t>TOTAL ACTIVO MONEDA  EXTRANJERA</t>
  </si>
  <si>
    <t>TOTAL PASIVO MONEDA  EXTRANJERA</t>
  </si>
  <si>
    <t>DIFERENCIA</t>
  </si>
  <si>
    <t>INFORMACION REQUERIDA SOBRE COSTOS Y GASTOS</t>
  </si>
  <si>
    <t>Costo de bienes de cambio</t>
  </si>
  <si>
    <t>Costo de bienes de uso</t>
  </si>
  <si>
    <t>GASTOS DE COMERCIALIZAC.</t>
  </si>
  <si>
    <t>GASTOS DE ADMINISTRACION</t>
  </si>
  <si>
    <t>GASTOS FINANCIEROS</t>
  </si>
  <si>
    <t>GASTOS NO OPERATIVOS</t>
  </si>
  <si>
    <t>Remuneraciones de administradores,</t>
  </si>
  <si>
    <t xml:space="preserve">directores, síndicos y consejo de </t>
  </si>
  <si>
    <t>vigilancia</t>
  </si>
  <si>
    <t>Sueldos, jornales y Cargas Sociales</t>
  </si>
  <si>
    <t>Gastos de publicidad y propaganda</t>
  </si>
  <si>
    <t>Impuestos, tasas y contribuciones</t>
  </si>
  <si>
    <t xml:space="preserve">Intereses pagados a bancos e instituciones  </t>
  </si>
  <si>
    <t>financieras y gastos bancarios.</t>
  </si>
  <si>
    <t>Diferencia de cambio</t>
  </si>
  <si>
    <t>Depreciaciones bienes de uso</t>
  </si>
  <si>
    <t>Previsiones para créditos</t>
  </si>
  <si>
    <t>Otros gastos</t>
  </si>
  <si>
    <t xml:space="preserve">                Arnold Klassen                                                           </t>
  </si>
  <si>
    <t xml:space="preserve">                    Presidente                                                                      </t>
  </si>
  <si>
    <t xml:space="preserve">                                                                                                </t>
  </si>
  <si>
    <t>DATOS ESTADISTICOS</t>
  </si>
  <si>
    <t>INDICADORES OPERATIVOS</t>
  </si>
  <si>
    <t>ACUMULADO AL FIN DEL PERIODO</t>
  </si>
  <si>
    <t>Volumen de ventas</t>
  </si>
  <si>
    <t>Consumo de energia electrica</t>
  </si>
  <si>
    <t>Cantidad de empleados y obreros</t>
  </si>
  <si>
    <t>Cantidad de sucursales</t>
  </si>
  <si>
    <t xml:space="preserve">              Arnold Klassen                </t>
  </si>
  <si>
    <t xml:space="preserve">                  Presidente                                     Contador</t>
  </si>
  <si>
    <t xml:space="preserve">                 Contador</t>
  </si>
  <si>
    <t>ANEXO J</t>
  </si>
  <si>
    <t>INDICES ECONOMICO - FINANCIERO</t>
  </si>
  <si>
    <t>INDICE</t>
  </si>
  <si>
    <t xml:space="preserve">Liquidez                </t>
  </si>
  <si>
    <t>(1)</t>
  </si>
  <si>
    <t xml:space="preserve">Endeudamiento     </t>
  </si>
  <si>
    <t>(2)</t>
  </si>
  <si>
    <t xml:space="preserve">Rentabilidad           </t>
  </si>
  <si>
    <t>(3)</t>
  </si>
  <si>
    <r>
      <t xml:space="preserve">1)      </t>
    </r>
    <r>
      <rPr>
        <u/>
        <sz val="10"/>
        <rFont val="Arial"/>
        <family val="2"/>
      </rPr>
      <t>Activo Corriente</t>
    </r>
  </si>
  <si>
    <r>
      <t xml:space="preserve">2)      </t>
    </r>
    <r>
      <rPr>
        <u/>
        <sz val="10"/>
        <rFont val="Arial"/>
        <family val="2"/>
      </rPr>
      <t>Total del Pasivo</t>
    </r>
  </si>
  <si>
    <r>
      <t xml:space="preserve">3)     </t>
    </r>
    <r>
      <rPr>
        <u/>
        <sz val="10"/>
        <rFont val="Arial"/>
        <family val="2"/>
      </rPr>
      <t xml:space="preserve">    Ganancia del ejercicio    </t>
    </r>
  </si>
  <si>
    <t xml:space="preserve">        Pasivo Corriente</t>
  </si>
  <si>
    <t xml:space="preserve">         Patrimonio Neto</t>
  </si>
  <si>
    <t xml:space="preserve">        Patrimonio Neto - Resultado</t>
  </si>
  <si>
    <t xml:space="preserve">         Arnold Klassen                            </t>
  </si>
  <si>
    <t xml:space="preserve">           Presidente                                     </t>
  </si>
  <si>
    <t xml:space="preserve">                                                </t>
  </si>
  <si>
    <t>Ventas Netas  (Nota 8)</t>
  </si>
  <si>
    <t>Ingresos no Operativos (Nota 9)</t>
  </si>
  <si>
    <t>CAPITAL Y RESERVAS</t>
  </si>
  <si>
    <t xml:space="preserve">* Bancos </t>
  </si>
  <si>
    <t>* Intereses Financieros</t>
  </si>
  <si>
    <t>Inverfin SAECA</t>
  </si>
  <si>
    <t>* Resultados Acumulados</t>
  </si>
  <si>
    <t xml:space="preserve">Otras Previsiones </t>
  </si>
  <si>
    <t>proveniente de la actividad de operación</t>
  </si>
  <si>
    <t>Aumento (disminución) del efectivo y equivalente de efectivo</t>
  </si>
  <si>
    <t>proveniente de la actividad de inversión</t>
  </si>
  <si>
    <t>proveniente de la actividad de financiamiento</t>
  </si>
  <si>
    <t>Otros Créditos</t>
  </si>
  <si>
    <t>Aumento (disminución) de deudas comerciales</t>
  </si>
  <si>
    <t>Actividad de Inversión</t>
  </si>
  <si>
    <t>Gastos no Operativos (Anexo H - Nota 11)</t>
  </si>
  <si>
    <t>ANEXO I - INFORME SOBRE PERSONAS VINCULADAS O RELACIONADAS</t>
  </si>
  <si>
    <t>VALOR PATRIMO-NIAL TOTAL</t>
  </si>
  <si>
    <t>de efectivo proveniente de las actividades de operación</t>
  </si>
  <si>
    <t>Conciliación del resultado neto con el efectivo y equivalente</t>
  </si>
  <si>
    <t>Actividad de Financiamiento</t>
  </si>
  <si>
    <t>Costos de Mercaderías y Servicios Vendidos (Anexo F- Nota 10)</t>
  </si>
  <si>
    <t>1) - Las notas y cuadros que se acompañan son parte integrante de los estados contables.</t>
  </si>
  <si>
    <t>* Dividendos Pagados</t>
  </si>
  <si>
    <t>Licencias y Sofware Computac.</t>
  </si>
  <si>
    <t>TOTAL PASIVO CORRIENTE</t>
  </si>
  <si>
    <t>ESTADOS CONTABLES</t>
  </si>
  <si>
    <t>I  N  D  I  C  E</t>
  </si>
  <si>
    <t>CONTENIDO</t>
  </si>
  <si>
    <t>Páginas</t>
  </si>
  <si>
    <t>Estado de resultados       ...........................................................................</t>
  </si>
  <si>
    <t>Estado de Flujo de Efectivo      ...............................................................................................</t>
  </si>
  <si>
    <t>Anexos………………………………………………………………………………</t>
  </si>
  <si>
    <t>Acta del Directorio    ..........................................................................................................................................</t>
  </si>
  <si>
    <t>-</t>
  </si>
  <si>
    <t>Balance General…………………………………………………………</t>
  </si>
  <si>
    <t>3</t>
  </si>
  <si>
    <t>4</t>
  </si>
  <si>
    <t>Comisiones por Operaciones Comerciales (Nota 8)</t>
  </si>
  <si>
    <t>c) Prevision para obsolesencia</t>
  </si>
  <si>
    <t>b) Prevision Otros Deudores Gestión Cobro</t>
  </si>
  <si>
    <t xml:space="preserve">PRIMA DE EMISION </t>
  </si>
  <si>
    <t>REVALUOS DE ACTIVO</t>
  </si>
  <si>
    <t>* Bancos</t>
  </si>
  <si>
    <t>Honorarios y Remuneraciones por Servicios</t>
  </si>
  <si>
    <t>* Cheques Adelantados</t>
  </si>
  <si>
    <t>Pioneros del Chaco SA</t>
  </si>
  <si>
    <t>Acciones</t>
  </si>
  <si>
    <t>N/A</t>
  </si>
  <si>
    <t>* Otros Deudores</t>
  </si>
  <si>
    <t>ANEXO 1 RES.CG Nº 23/16</t>
  </si>
  <si>
    <t>ESTADOS FINANCIEROS</t>
  </si>
  <si>
    <t>SITUACION</t>
  </si>
  <si>
    <t>GUARANIES</t>
  </si>
  <si>
    <t>CARTERA A CORTO PLAZO</t>
  </si>
  <si>
    <t>CARTERA A LARGO PLAZO</t>
  </si>
  <si>
    <t>A. CARTERA NO VENCIDA</t>
  </si>
  <si>
    <t xml:space="preserve">     OTROS DEUDORES</t>
  </si>
  <si>
    <t>B. CARTERA VENCIDA</t>
  </si>
  <si>
    <t>PREVISIONES GS.</t>
  </si>
  <si>
    <t>%</t>
  </si>
  <si>
    <t>B.1. NORMAL</t>
  </si>
  <si>
    <t>B.2. CHEQUES EN GESTION DE COBRO</t>
  </si>
  <si>
    <t>B.3. CHEQUES EN GESTION DE COBRO JUDICIAL</t>
  </si>
  <si>
    <t>B.4. OTROS DEUDORES GESTION DE COBRO</t>
  </si>
  <si>
    <t>medio). Asimismo, son considerados Incobrables los importes totales de  Cheques en Gestión de Cobro,  Cheques</t>
  </si>
  <si>
    <t>en Gestión de Cobro Judicial  y Otros Deudores en Gestión de Cobro.</t>
  </si>
  <si>
    <t>Complejo Ferial para</t>
  </si>
  <si>
    <t>exposiciones</t>
  </si>
  <si>
    <t>* Integración</t>
  </si>
  <si>
    <t>Ganancia Ejercicio según el Estado de Resultados</t>
  </si>
  <si>
    <t>Inversiones en Otras Empresas</t>
  </si>
  <si>
    <t>(Expresado en  Guaraníes)</t>
  </si>
  <si>
    <t>A C T I V O</t>
  </si>
  <si>
    <t>NOTAS</t>
  </si>
  <si>
    <t xml:space="preserve">Disponibilidades </t>
  </si>
  <si>
    <t xml:space="preserve">Deudas Financieras </t>
  </si>
  <si>
    <t>Deudas Bursátiles</t>
  </si>
  <si>
    <t>Créditos por Ventas</t>
  </si>
  <si>
    <t xml:space="preserve">Deudas Comerciales  </t>
  </si>
  <si>
    <t>Deudas Sociales, Impositivas</t>
  </si>
  <si>
    <t>Sub Total Créditos</t>
  </si>
  <si>
    <t>Bienes de Cambio</t>
  </si>
  <si>
    <t>Previsión Obsolescia Mercaderías</t>
  </si>
  <si>
    <t>Sub Total Bienes Cambio</t>
  </si>
  <si>
    <t>Total del Activo Corriente</t>
  </si>
  <si>
    <t>Total del Pasivo Corriente</t>
  </si>
  <si>
    <t xml:space="preserve">TOTAL PASIVO </t>
  </si>
  <si>
    <t>Capital Integrado</t>
  </si>
  <si>
    <t>Reservas</t>
  </si>
  <si>
    <t>Resultado Acumulados Ejerc.Anteriores</t>
  </si>
  <si>
    <t>Resultado del Ejercicio</t>
  </si>
  <si>
    <t xml:space="preserve">Propiedades, Planta y Equipo </t>
  </si>
  <si>
    <t>Depreciaciones Acumuladas</t>
  </si>
  <si>
    <t>Total del Activo no Corriente</t>
  </si>
  <si>
    <t>TOTAL  ACTIVO</t>
  </si>
  <si>
    <t>TOTAL PASIVO Y PATRIM. NETO</t>
  </si>
  <si>
    <t xml:space="preserve">        Arnold Klassen                         </t>
  </si>
  <si>
    <t xml:space="preserve">           Presidente                                      </t>
  </si>
  <si>
    <t xml:space="preserve">  Contador</t>
  </si>
  <si>
    <t xml:space="preserve">                                                          </t>
  </si>
  <si>
    <t>Dividendos a Pagar</t>
  </si>
  <si>
    <t>1) - INFORME SOBRE PERSONAS VINCULADAS O RELACIONADAS</t>
  </si>
  <si>
    <t xml:space="preserve">      APARTADO A: Partes vinculadas o relacionadas (Art.34 Ley 5810/17)</t>
  </si>
  <si>
    <t>a) Personas con derecho a voto que controlen al menos el 10% del capital</t>
  </si>
  <si>
    <t>Nombre de Accionistas</t>
  </si>
  <si>
    <t>Monto del Capital</t>
  </si>
  <si>
    <t>% de Participac.</t>
  </si>
  <si>
    <t xml:space="preserve">Ernst Ferdinand Bergen </t>
  </si>
  <si>
    <t>Heinrich Friesen</t>
  </si>
  <si>
    <t>b) Sociedades anónimas en las que estas controlen por lo menos 10% de capital</t>
  </si>
  <si>
    <t>Nombre de la Entidad</t>
  </si>
  <si>
    <t>NO REGISTRA</t>
  </si>
  <si>
    <t>c) Accionistas que tengan potestad de elegir en asambleas al menos un director</t>
  </si>
  <si>
    <t>d) Directores, administradores, síndicos, auditores internos y apoderados</t>
  </si>
  <si>
    <t>Nombre y Apellidos</t>
  </si>
  <si>
    <t>Cargo</t>
  </si>
  <si>
    <t xml:space="preserve"> Arnold Klassen Toews</t>
  </si>
  <si>
    <t>Director Titular</t>
  </si>
  <si>
    <t xml:space="preserve"> Heinrich Friesen</t>
  </si>
  <si>
    <t xml:space="preserve"> Jeffrey Conrad Harder</t>
  </si>
  <si>
    <t>Director Suplente</t>
  </si>
  <si>
    <t xml:space="preserve"> Randy Esau Schmidt</t>
  </si>
  <si>
    <t>Sindico Titular</t>
  </si>
  <si>
    <t xml:space="preserve"> Michael Harder Toews</t>
  </si>
  <si>
    <t>Sindico Suplente</t>
  </si>
  <si>
    <t xml:space="preserve"> Jorge Wenninger K.</t>
  </si>
  <si>
    <t>Gte.Adm.y Finanzas - Apoderado</t>
  </si>
  <si>
    <t>Sergio Romero</t>
  </si>
  <si>
    <t>Auditor Interno</t>
  </si>
  <si>
    <t xml:space="preserve">Otros: los conyuges y parientes hasta el segundo grado de consanguinidad o </t>
  </si>
  <si>
    <t>afinidad de las personas referidas en los incisos anteriores, siempre que tengan</t>
  </si>
  <si>
    <t>participación en el capital de la sociedad</t>
  </si>
  <si>
    <t>Lucia Ruth Giesbrecht de Bergen</t>
  </si>
  <si>
    <t>Elsi Unruh de Friesen</t>
  </si>
  <si>
    <t>Roland Friesen Unruh</t>
  </si>
  <si>
    <t>Rainer Friesen Unruh</t>
  </si>
  <si>
    <t>Ruth Noemi Bullman de Klassen</t>
  </si>
  <si>
    <t>Según Art.27 de la Resolución 763/04</t>
  </si>
  <si>
    <t xml:space="preserve"> Inversiones de la sociedad en valores de otras empresas que representen mas </t>
  </si>
  <si>
    <t>del 10% del activo de la sociedad</t>
  </si>
  <si>
    <t>Nombre de la Empresa</t>
  </si>
  <si>
    <t>Monto Inversión</t>
  </si>
  <si>
    <t>% Participac.</t>
  </si>
  <si>
    <t>Activos de la sociedad comprometidos en mas del 20% en garantía de obligaciones</t>
  </si>
  <si>
    <t>de otra u otras empresas</t>
  </si>
  <si>
    <t>Venta de los Bie-</t>
  </si>
  <si>
    <t>Tipos del Bien</t>
  </si>
  <si>
    <t>Monto de la Deu-</t>
  </si>
  <si>
    <t>nes Gravados</t>
  </si>
  <si>
    <t>da Garantizada</t>
  </si>
  <si>
    <t>Vinculación por nivel de Endeudamiento</t>
  </si>
  <si>
    <t>Nombre del Acreedor</t>
  </si>
  <si>
    <t>Total Pasivo</t>
  </si>
  <si>
    <t>Monto de Deuda</t>
  </si>
  <si>
    <t>Según Artículo 1º) Resolución CNV Nº 1257/10</t>
  </si>
  <si>
    <t>Nombre de la Sociedad Vinculada</t>
  </si>
  <si>
    <t>Factores de Vinculación</t>
  </si>
  <si>
    <t>Alta SA</t>
  </si>
  <si>
    <t>Accionista</t>
  </si>
  <si>
    <t>Imaq SRL</t>
  </si>
  <si>
    <t>Accionista / Director</t>
  </si>
  <si>
    <t>Nativo Sa</t>
  </si>
  <si>
    <t>Observación: NO REGISTRA nivel de endeudamiento mayor que el 25%</t>
  </si>
  <si>
    <t xml:space="preserve">      APARTADO B: Saldos con Partes Vinculadas o Relacionadas </t>
  </si>
  <si>
    <t xml:space="preserve">      Cuentas a Cobrar</t>
  </si>
  <si>
    <t>Indentificación</t>
  </si>
  <si>
    <t>Nativo SA</t>
  </si>
  <si>
    <t xml:space="preserve">      Cuentas a Pagar</t>
  </si>
  <si>
    <t xml:space="preserve">      Ingresos</t>
  </si>
  <si>
    <t>VENTAS</t>
  </si>
  <si>
    <t>Mercotec SAE</t>
  </si>
  <si>
    <t xml:space="preserve">      Egresos</t>
  </si>
  <si>
    <t>COMPRAS</t>
  </si>
  <si>
    <t xml:space="preserve">Adquisiciones y bajas de activo fijo </t>
  </si>
  <si>
    <t>Variación Obras en Ejecución - neto</t>
  </si>
  <si>
    <t>Adquisiciones y bajas de Bienes Intangibles</t>
  </si>
  <si>
    <t>Cheques Adelantados</t>
  </si>
  <si>
    <t>Cheques Judiciales Gestión Cobro</t>
  </si>
  <si>
    <t>Mercaderías</t>
  </si>
  <si>
    <t>1</t>
  </si>
  <si>
    <t>2</t>
  </si>
  <si>
    <t>5-13</t>
  </si>
  <si>
    <t>14-23</t>
  </si>
  <si>
    <t>24-25</t>
  </si>
  <si>
    <t>Informe sobre Personas Vinculadas o Relacionadas….............</t>
  </si>
  <si>
    <t>Composicion de la Cartera de Créditos …………………………….</t>
  </si>
  <si>
    <t>26</t>
  </si>
  <si>
    <t>____________________________________________________________________</t>
  </si>
  <si>
    <t>Estado de Variación del Patrimonio Neto      ....................................................</t>
  </si>
  <si>
    <t>Notas a los Estados Contables      .................................................................</t>
  </si>
  <si>
    <t>* Anticipos a Proveedores</t>
  </si>
  <si>
    <t xml:space="preserve"> Roland Eno Dietze J.</t>
  </si>
  <si>
    <t>Tecnoservice SA</t>
  </si>
  <si>
    <t>30.06.2019</t>
  </si>
  <si>
    <t>CP. Hector Nuñez</t>
  </si>
  <si>
    <t xml:space="preserve">  RUC N° 3602978-5</t>
  </si>
  <si>
    <t>30.06.19</t>
  </si>
  <si>
    <t xml:space="preserve">                                                                     RUC N° 3602978-5</t>
  </si>
  <si>
    <t xml:space="preserve">        Arnold Klassen                                        CP. Hector Nuñez</t>
  </si>
  <si>
    <t>2019</t>
  </si>
  <si>
    <t xml:space="preserve">              Arnold Klassen                                 CP. Hector Nuñez</t>
  </si>
  <si>
    <t xml:space="preserve">                                                                    RUC Nº 3602978-5</t>
  </si>
  <si>
    <t>TOTALES AL 31.06.19</t>
  </si>
  <si>
    <t>TOTALES AL 30.06.19</t>
  </si>
  <si>
    <t xml:space="preserve">      CP. Hector Nuñez</t>
  </si>
  <si>
    <t xml:space="preserve">         RUC N° 3602978-5</t>
  </si>
  <si>
    <t>al 30-06-19</t>
  </si>
  <si>
    <t>Previsión p/ Crédito de Dudoso Cobro</t>
  </si>
  <si>
    <t>TOTAL PREVISION ACTIVO</t>
  </si>
  <si>
    <t>TOTAL PREVISION PASIVO</t>
  </si>
  <si>
    <t>TOTAL GENERAL</t>
  </si>
  <si>
    <t>al 30 JUNIO DE 2.020 Y 2.019</t>
  </si>
  <si>
    <t>30.06.2020</t>
  </si>
  <si>
    <t>BALANCE GENERAL AL 30 DE JUNIO  DE 2020 Y 2019</t>
  </si>
  <si>
    <t>POR EL EJERCICIO TERMINADO AL 30 DE JUNIO DEL 2020 Y 2019</t>
  </si>
  <si>
    <t>30.06.20</t>
  </si>
  <si>
    <t>AL 30 DE JUNIO DEL 2020 Y 2019</t>
  </si>
  <si>
    <t>2020</t>
  </si>
  <si>
    <t>TOTALES AL 30.06.20</t>
  </si>
  <si>
    <t>POR EL EJERCICIO TERMINADO EL 30 DE JUNIO DEL 2020 Y 2019</t>
  </si>
  <si>
    <t>TOTALES AL 31.06.20</t>
  </si>
  <si>
    <t>DATOS AL 30 DE JUNIO DE 2020</t>
  </si>
  <si>
    <t>al 30-06-20</t>
  </si>
  <si>
    <t>Red Chaqueña de Comunicación</t>
  </si>
  <si>
    <t>COMPOSICION DE LA CARTERA DE CREDITOS AL 30-06-2020</t>
  </si>
  <si>
    <t>SEGUN BALANCE  31-12-2019</t>
  </si>
  <si>
    <t>Es política del Directorio establecer el 1,00% de previsión  Incobrable sobre las Ventas a Créditos del mes (en pro-</t>
  </si>
  <si>
    <t>Nota 1 - El Ente</t>
  </si>
  <si>
    <r>
      <t xml:space="preserve">RECORD ELECTRIC SAECA </t>
    </r>
    <r>
      <rPr>
        <sz val="13"/>
        <rFont val="Arial"/>
        <family val="2"/>
      </rPr>
      <t>fue constituido en fecha</t>
    </r>
    <r>
      <rPr>
        <b/>
        <sz val="13"/>
        <rFont val="Arial"/>
        <family val="2"/>
      </rPr>
      <t xml:space="preserve"> </t>
    </r>
    <r>
      <rPr>
        <sz val="13"/>
        <rFont val="Arial"/>
        <family val="2"/>
      </rPr>
      <t>18 de julio de 1977. Sus estatutos sociales fueron aprobados por Decreto del Poder Ejecutivo N° 34425 del 14 el octubre de 1977 e inscripto en el Registro Público de Comercio bajo el N° 934,  en la página 45 vuelto y siguientes.</t>
    </r>
  </si>
  <si>
    <t>Por Escrituras Publicas, N° 102 de fecha 17 de octubre de 1989; N° 72 de fecha 7 de junio de 1991; y Nº 220 de fecha 15 de junio de 1995, fueron modificados sus Estatutos Sociales por aumento del capital social. Según el Acta N° 22, la Asamblea General Extraordinaria llevada a cabo el 30 de octubre de 1995, aprobó el acogimiento a la Ley N° 548/95 de Retasación y Regularización extraordinaria de bienes.</t>
  </si>
  <si>
    <t>Posteriormente fue modificado en fecha 17 de diciembre de 1996 por Escritura Pública N° 173; y N° 190 de fecha 29 de diciembre de 1997; por Escritura Pública Nº 35 de fecha 27 de abril de 1998, modificados parcialmente, inscribiéndose en el Registro de Personas Jurídicas y Asociaciones, bajo el Nº 104 y folio 1149, serie C, el 29 de mayo de 1998 y el Registro Público de Comercio bajo el Nº 579 serie C, folio Nº 4571 y siguientes, sección Contratos el 03 de junio de 1998.</t>
  </si>
  <si>
    <t>Por Escritura Pública Nº 113 y Nº 136 de fecha 06 de octubre de 2000 y el 06 de diciembre de 2000, se modificaron los Estatutos Sociales, inscribiéndose en el Registro de Personas Jurídicas y Asociaciones, bajo el Nº 57 y Nº 63 y folios 596 y 566 serie C, el 13 de febrero de 2001 y el Registro Público de Comercio bajo el Nº 170 y el Nº 86 series B y C, folio Nº 1251 y Nº 955 y siguientes, sección Contratos el 13 de febrero de 2001.</t>
  </si>
  <si>
    <t>Finalmente, por Escritura Pública Nº 744, de fecha 23 de abril de 2014, se modificaron los Estatutos Sociales por el aumento del Capital Social a Gs. 50.000.000.000, inscribiéndose en el Registro de Contratos Públicos bajo el Nº 50, folios 133 al 147.</t>
  </si>
  <si>
    <t>Nota 2 - Políticas de contabilidad</t>
  </si>
  <si>
    <t>Las políticas de contabilidad más significativas aplicadas por la sociedad son las siguientes:</t>
  </si>
  <si>
    <t>Presentación de los estados contables</t>
  </si>
  <si>
    <t>Los estados contables al 30 de Junio del 2020 son presentados en forma comparativa con los del ejercicio anterior.</t>
  </si>
  <si>
    <r>
      <t>a)</t>
    </r>
    <r>
      <rPr>
        <sz val="7"/>
        <rFont val="Times New Roman"/>
        <family val="1"/>
      </rPr>
      <t xml:space="preserve">   </t>
    </r>
    <r>
      <rPr>
        <sz val="13"/>
        <rFont val="Arial"/>
        <family val="2"/>
      </rPr>
      <t>Base de valuación</t>
    </r>
  </si>
  <si>
    <t>Los estados contables han sido preparados en base al principio contable de costo histórico, excepto el activo fijo, que ha sido revaluado conforme a las disposiciones de la Ley Nº 125/91.</t>
  </si>
  <si>
    <t>Las depreciaciones de los bienes son calculadas por el método de cuotas uniformes, aplicando una tasa suficiente para extinguir sus valores al final de la vida útil estimada del bien.</t>
  </si>
  <si>
    <t>Igualmente, los activos y pasivos en moneda extranjera han sido actualizados a los tipos de cambio vigentes al cierre del periodo y que según la cotización del día eran de:</t>
  </si>
  <si>
    <t>MONEDA</t>
  </si>
  <si>
    <t>COMPRADOR</t>
  </si>
  <si>
    <t>VENDEDOR</t>
  </si>
  <si>
    <t>Dólares</t>
  </si>
  <si>
    <t>Euros</t>
  </si>
  <si>
    <r>
      <t>b)</t>
    </r>
    <r>
      <rPr>
        <sz val="7"/>
        <rFont val="Times New Roman"/>
        <family val="1"/>
      </rPr>
      <t xml:space="preserve">   </t>
    </r>
    <r>
      <rPr>
        <sz val="13"/>
        <rFont val="Arial"/>
        <family val="2"/>
      </rPr>
      <t>Existencias</t>
    </r>
  </si>
  <si>
    <t>Los bienes de cambio (mercaderías) están valuados al costo promedio ponderado (PMC)</t>
  </si>
  <si>
    <r>
      <t>c)</t>
    </r>
    <r>
      <rPr>
        <sz val="7"/>
        <rFont val="Times New Roman"/>
        <family val="1"/>
      </rPr>
      <t xml:space="preserve">    </t>
    </r>
    <r>
      <rPr>
        <sz val="13"/>
        <rFont val="Arial"/>
        <family val="2"/>
      </rPr>
      <t>Moneda de cuenta</t>
    </r>
  </si>
  <si>
    <r>
      <t xml:space="preserve"> </t>
    </r>
    <r>
      <rPr>
        <sz val="13"/>
        <rFont val="Arial"/>
        <family val="2"/>
      </rPr>
      <t>Estos estados contables están expresados en Guaraníes, unidad monetaria de la República del Paraguay.</t>
    </r>
  </si>
  <si>
    <t>Nota 3 – Disponibilidades</t>
  </si>
  <si>
    <t>Los saldos disponibles en bancos son los siguientes:</t>
  </si>
  <si>
    <t>CONCEPTOS</t>
  </si>
  <si>
    <t>Caja</t>
  </si>
  <si>
    <t>Fondos Fijo y Recaudación a Depositar</t>
  </si>
  <si>
    <t>Sub Total</t>
  </si>
  <si>
    <t>Bancos</t>
  </si>
  <si>
    <t xml:space="preserve">Banco Familiar </t>
  </si>
  <si>
    <t>Banco Familiar US$.</t>
  </si>
  <si>
    <t>Banco Regional</t>
  </si>
  <si>
    <t>Banco Regional US$.</t>
  </si>
  <si>
    <t>BBVA</t>
  </si>
  <si>
    <t>BBVA US$.</t>
  </si>
  <si>
    <t>Banco Itau</t>
  </si>
  <si>
    <t>Banco Itau US$.</t>
  </si>
  <si>
    <t>Banco GNB</t>
  </si>
  <si>
    <t>Banco GNB US$.</t>
  </si>
  <si>
    <t>Cooperativa Fernheim</t>
  </si>
  <si>
    <t>Banco Continental</t>
  </si>
  <si>
    <t>Banco Continental US$.</t>
  </si>
  <si>
    <t>Fic de Finanzas</t>
  </si>
  <si>
    <t>Bancop</t>
  </si>
  <si>
    <t>Bancop US$.</t>
  </si>
  <si>
    <t>Banco Atlas-GS.</t>
  </si>
  <si>
    <t>Banco Atlas-US$</t>
  </si>
  <si>
    <t>Sub Total Bancos</t>
  </si>
  <si>
    <t>Nota 4 - Créditos por Ventas, Otros Créditos y Previsiones</t>
  </si>
  <si>
    <t>Representan el total de las cuentas a cobrar por ventas de mercaderías y servicios, con sus respectivas previsiones y otros créditos, cuyos saldos  son los siguientes:</t>
  </si>
  <si>
    <t>Créditos por Ventas Corto Plazo</t>
  </si>
  <si>
    <t>Deudores por Ventas Gs.y US$.</t>
  </si>
  <si>
    <t>Previsión Créditos Dudoso Cobro</t>
  </si>
  <si>
    <t>Anticipo Impuesto a la Renta</t>
  </si>
  <si>
    <t>Retención Impuesto a la Renta</t>
  </si>
  <si>
    <t xml:space="preserve">IVA Crédito Fiscal 10% </t>
  </si>
  <si>
    <t>Retención IVA</t>
  </si>
  <si>
    <t>IRACIS General Despacho</t>
  </si>
  <si>
    <t>Prestamos al Personal</t>
  </si>
  <si>
    <t>Vales, Adelantos, Viáticos</t>
  </si>
  <si>
    <t>Garantía Alquiler</t>
  </si>
  <si>
    <t>Anticipos a Proveedores</t>
  </si>
  <si>
    <t>Certificados de Créditos Tributarios</t>
  </si>
  <si>
    <t>Seguros Pagado por Adelantado</t>
  </si>
  <si>
    <t>Alquileres Pagado por Adelantado</t>
  </si>
  <si>
    <t>Gastos Varios Pagado por Adelantado</t>
  </si>
  <si>
    <t>Créditos por Ventas Largo Plazo</t>
  </si>
  <si>
    <t>Cheques en Gestión de Cobro</t>
  </si>
  <si>
    <t>Otros Créditos Largo Plazo</t>
  </si>
  <si>
    <t>Cesión Terreno Loma Plata</t>
  </si>
  <si>
    <t>Licencias y Software Computación</t>
  </si>
  <si>
    <t>Otros Deudores Gs./US$.</t>
  </si>
  <si>
    <t>Total General</t>
  </si>
  <si>
    <t>Nota 5 - Bienes de Cambio</t>
  </si>
  <si>
    <t xml:space="preserve">El saldo al cierre del ejercicio está compuesto como sigue:  </t>
  </si>
  <si>
    <t>CONCEPTO</t>
  </si>
  <si>
    <t>Mercaderías con Rotación</t>
  </si>
  <si>
    <t>Previsión Mercaderías Obsoletas</t>
  </si>
  <si>
    <t>Ordenes de Trabajos en Proceso</t>
  </si>
  <si>
    <t>Importaciones en Curso</t>
  </si>
  <si>
    <t xml:space="preserve">Nota 6 - Deudas Financieras </t>
  </si>
  <si>
    <t>Préstamos Corto Plazo</t>
  </si>
  <si>
    <t>Banco Regional Gs.</t>
  </si>
  <si>
    <t>Banco BBVA Gs.</t>
  </si>
  <si>
    <t>Banco Familiar Gs.</t>
  </si>
  <si>
    <t>GNB Bank Prestamos Gs.</t>
  </si>
  <si>
    <t>Banco ITAU Gs.</t>
  </si>
  <si>
    <t>Intereses Financieros a Pagar</t>
  </si>
  <si>
    <t>Intereses no Devengados Gs.- US$.</t>
  </si>
  <si>
    <t>Total Prestamos Corto Plazo</t>
  </si>
  <si>
    <t>Total Deudas Financieras</t>
  </si>
  <si>
    <t>Nota 7 - Deudas comerciales</t>
  </si>
  <si>
    <t>Comprende los saldos pendientes de pago a los proveedores locales, así como los del exterior, según detalle:</t>
  </si>
  <si>
    <t>Proveedores Bienes y Servicios</t>
  </si>
  <si>
    <t>Proveedores del Exterior</t>
  </si>
  <si>
    <t>Adelantos de Clientes</t>
  </si>
  <si>
    <t>TOTALES</t>
  </si>
  <si>
    <t>Nota 8 - Ingresos Operativos</t>
  </si>
  <si>
    <t>Comprende las ventas realizadas de acuerdo con los siguientes datos:</t>
  </si>
  <si>
    <t>Ventas Netas por Sucursales</t>
  </si>
  <si>
    <t>Casa Central</t>
  </si>
  <si>
    <t>Encarnacion</t>
  </si>
  <si>
    <t>Record Service</t>
  </si>
  <si>
    <t>Ciudad del Este</t>
  </si>
  <si>
    <t>Mariano Roque Alonso</t>
  </si>
  <si>
    <t>Concepción</t>
  </si>
  <si>
    <t>Campo 9</t>
  </si>
  <si>
    <t>Filadelfia</t>
  </si>
  <si>
    <t>Coronel Oviedo</t>
  </si>
  <si>
    <t>Santa Rosa del Aguaray</t>
  </si>
  <si>
    <t>Recordlux-Rca Arg.</t>
  </si>
  <si>
    <t>Santa Rita</t>
  </si>
  <si>
    <t>Curuguaty</t>
  </si>
  <si>
    <t>RecordLux-Luque</t>
  </si>
  <si>
    <t>Sub Total Ventas</t>
  </si>
  <si>
    <t>Comis.p/Operac.Comerc</t>
  </si>
  <si>
    <t>TOTAL INGR.OPERAT.</t>
  </si>
  <si>
    <t>Nota 9 – Ingresos no Operativos</t>
  </si>
  <si>
    <t xml:space="preserve">Comprenden los saldos de las siguientes cuentas: </t>
  </si>
  <si>
    <t>Diferencia de Cambios</t>
  </si>
  <si>
    <t>Recargos de Ots.</t>
  </si>
  <si>
    <t>Intereses de Clientes</t>
  </si>
  <si>
    <t>Ingresos Varios</t>
  </si>
  <si>
    <t>Utilidad Inversiones Otras Empresas</t>
  </si>
  <si>
    <t>Intereses Cobrados</t>
  </si>
  <si>
    <t>Intereses Caja de Ahorros</t>
  </si>
  <si>
    <t>Utilidad Venta de Bienes de Uso</t>
  </si>
  <si>
    <t>Flete de Mercaderias</t>
  </si>
  <si>
    <t>Comisiones Cobradas</t>
  </si>
  <si>
    <t>Descuento Importación Otros</t>
  </si>
  <si>
    <t>Nota 10 – Costos de Ventas</t>
  </si>
  <si>
    <t>Costos de Ventas correspondientes a las siguientes sucursales</t>
  </si>
  <si>
    <t>Costo de Ventas por Sucursales</t>
  </si>
  <si>
    <t>Encarnación</t>
  </si>
  <si>
    <t>RecordLux-Rca Argentina</t>
  </si>
  <si>
    <t>Nota 11 – Gastos no Operativos</t>
  </si>
  <si>
    <t>Comprenden los saldos de las siguientes cuentas:</t>
  </si>
  <si>
    <t>Diferencia de Cambio</t>
  </si>
  <si>
    <t>Perdida Inversiones Otras Empresa</t>
  </si>
  <si>
    <t>Perdida por Siniestro</t>
  </si>
  <si>
    <t xml:space="preserve">   Presidente</t>
  </si>
  <si>
    <t>El objeto de la sociedad es realizar por cuenta propia, por cuenta de terceros, o asociados, actividades industriales, comerciales, servicios e inmobiliarias. La actividad principal es la compra-venta y fabricación de materiales eléctricos.</t>
  </si>
  <si>
    <t xml:space="preserve">    Contador - Ruc 3602978-5                </t>
  </si>
  <si>
    <t xml:space="preserve">CP. Hector Nuñez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</si>
</sst>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* #,##0.00_);_(* \(#,##0.00\);_(* \-??_);_(@_)"/>
    <numFmt numFmtId="165" formatCode="#,##0;\-#,##0"/>
    <numFmt numFmtId="166" formatCode="#,##0;\(#,##0\)"/>
    <numFmt numFmtId="167" formatCode="_(* #,##0_);_(* \(#,##0\);_(* \-??_);_(@_)"/>
    <numFmt numFmtId="168" formatCode="#,##0;\(#,##0&quot;) &quot;"/>
    <numFmt numFmtId="169" formatCode="#,###;\(#,##0\)"/>
    <numFmt numFmtId="170" formatCode="_-* #,##0.00\ _p_t_a_-;\-* #,##0.00\ _p_t_a_-;_-* \-??\ _p_t_a_-;_-@_-"/>
    <numFmt numFmtId="171" formatCode="_(* #,##0_);_(* \(#,##0\);_(* \-_);_(@_)"/>
    <numFmt numFmtId="172" formatCode="#,##0;[Red]#,##0"/>
    <numFmt numFmtId="173" formatCode="#,##0.0000;[Red]#,##0.0000"/>
    <numFmt numFmtId="174" formatCode="#,##0.000"/>
    <numFmt numFmtId="175" formatCode="#,##0.00;\-#,##0.00"/>
    <numFmt numFmtId="176" formatCode="_-* #,##0.00\ _P_t_s_-;\-* #,##0.00\ _P_t_s_-;_-* &quot;-&quot;??\ _P_t_s_-;_-@_-"/>
    <numFmt numFmtId="177" formatCode="_-* #,##0\ _P_t_s_-;\-* #,##0\ _P_t_s_-;_-* &quot;-&quot;??\ _P_t_s_-;_-@_-"/>
    <numFmt numFmtId="178" formatCode="_-* #,##0\ _P_t_s_-;\-* #,##0\ _P_t_s_-;_-* &quot;-&quot;\ _P_t_s_-;_-@_-"/>
    <numFmt numFmtId="179" formatCode="#,##0.00_ ;\-#,##0.00\ "/>
  </numFmts>
  <fonts count="3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Geneva"/>
      <family val="2"/>
    </font>
    <font>
      <b/>
      <sz val="10"/>
      <name val="Geneva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11"/>
      <name val="Arial"/>
      <family val="2"/>
    </font>
    <font>
      <sz val="12"/>
      <color indexed="10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18"/>
      <name val="Book Antiqua"/>
      <family val="1"/>
    </font>
    <font>
      <sz val="10"/>
      <color rgb="FFFF0000"/>
      <name val="Arial"/>
      <family val="2"/>
    </font>
    <font>
      <b/>
      <sz val="13"/>
      <name val="Arial"/>
      <family val="2"/>
    </font>
    <font>
      <sz val="10"/>
      <name val="Geneva"/>
    </font>
    <font>
      <sz val="10"/>
      <name val="Calibri"/>
      <family val="2"/>
      <scheme val="minor"/>
    </font>
    <font>
      <b/>
      <sz val="10"/>
      <color rgb="FFFF0000"/>
      <name val="Arial"/>
      <family val="2"/>
    </font>
    <font>
      <sz val="13"/>
      <name val="Arial"/>
      <family val="2"/>
    </font>
    <font>
      <sz val="7"/>
      <name val="Times New Roman"/>
      <family val="1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7">
    <xf numFmtId="0" fontId="0" fillId="0" borderId="0"/>
    <xf numFmtId="0" fontId="24" fillId="0" borderId="0" applyFill="0" applyBorder="0" applyAlignment="0" applyProtection="0"/>
    <xf numFmtId="170" fontId="24" fillId="0" borderId="0" applyFill="0" applyBorder="0" applyAlignment="0" applyProtection="0"/>
    <xf numFmtId="164" fontId="24" fillId="0" borderId="0" applyFill="0" applyBorder="0" applyAlignment="0" applyProtection="0"/>
    <xf numFmtId="164" fontId="24" fillId="0" borderId="0" applyFill="0" applyBorder="0" applyAlignment="0" applyProtection="0"/>
    <xf numFmtId="164" fontId="24" fillId="0" borderId="0" applyFill="0" applyBorder="0" applyAlignment="0" applyProtection="0"/>
    <xf numFmtId="164" fontId="24" fillId="0" borderId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17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</cellStyleXfs>
  <cellXfs count="849">
    <xf numFmtId="0" fontId="0" fillId="0" borderId="0" xfId="0"/>
    <xf numFmtId="165" fontId="0" fillId="0" borderId="0" xfId="8" applyNumberFormat="1" applyFont="1"/>
    <xf numFmtId="165" fontId="0" fillId="0" borderId="0" xfId="4" applyNumberFormat="1" applyFont="1" applyFill="1" applyBorder="1" applyAlignment="1" applyProtection="1"/>
    <xf numFmtId="165" fontId="8" fillId="0" borderId="1" xfId="4" applyNumberFormat="1" applyFont="1" applyFill="1" applyBorder="1" applyAlignment="1" applyProtection="1">
      <alignment horizontal="center"/>
    </xf>
    <xf numFmtId="166" fontId="0" fillId="0" borderId="0" xfId="4" applyNumberFormat="1" applyFont="1" applyFill="1" applyBorder="1" applyAlignment="1" applyProtection="1"/>
    <xf numFmtId="165" fontId="0" fillId="0" borderId="0" xfId="8" applyNumberFormat="1" applyFont="1" applyAlignment="1">
      <alignment horizontal="left"/>
    </xf>
    <xf numFmtId="165" fontId="0" fillId="0" borderId="0" xfId="8" applyNumberFormat="1" applyFont="1" applyBorder="1" applyAlignment="1">
      <alignment horizontal="left"/>
    </xf>
    <xf numFmtId="165" fontId="0" fillId="0" borderId="0" xfId="8" applyNumberFormat="1" applyFont="1" applyBorder="1"/>
    <xf numFmtId="165" fontId="0" fillId="0" borderId="0" xfId="4" applyNumberFormat="1" applyFont="1" applyFill="1" applyBorder="1" applyAlignment="1" applyProtection="1">
      <alignment horizontal="center"/>
    </xf>
    <xf numFmtId="0" fontId="0" fillId="0" borderId="0" xfId="8" applyFont="1"/>
    <xf numFmtId="167" fontId="0" fillId="0" borderId="0" xfId="4" applyNumberFormat="1" applyFont="1" applyFill="1" applyBorder="1" applyAlignment="1" applyProtection="1"/>
    <xf numFmtId="0" fontId="5" fillId="0" borderId="0" xfId="8" applyFont="1"/>
    <xf numFmtId="167" fontId="8" fillId="0" borderId="0" xfId="4" applyNumberFormat="1" applyFont="1" applyFill="1" applyBorder="1" applyAlignment="1" applyProtection="1">
      <alignment horizontal="center"/>
    </xf>
    <xf numFmtId="0" fontId="9" fillId="0" borderId="0" xfId="8" applyFont="1"/>
    <xf numFmtId="0" fontId="8" fillId="0" borderId="0" xfId="8" applyFont="1"/>
    <xf numFmtId="167" fontId="0" fillId="0" borderId="1" xfId="4" applyNumberFormat="1" applyFont="1" applyFill="1" applyBorder="1" applyAlignment="1" applyProtection="1"/>
    <xf numFmtId="167" fontId="8" fillId="0" borderId="0" xfId="4" applyNumberFormat="1" applyFont="1" applyFill="1" applyBorder="1" applyAlignment="1" applyProtection="1"/>
    <xf numFmtId="167" fontId="8" fillId="0" borderId="2" xfId="4" applyNumberFormat="1" applyFont="1" applyFill="1" applyBorder="1" applyAlignment="1" applyProtection="1"/>
    <xf numFmtId="167" fontId="0" fillId="0" borderId="2" xfId="4" applyNumberFormat="1" applyFont="1" applyFill="1" applyBorder="1" applyAlignment="1" applyProtection="1"/>
    <xf numFmtId="167" fontId="8" fillId="0" borderId="1" xfId="4" applyNumberFormat="1" applyFont="1" applyFill="1" applyBorder="1" applyAlignment="1" applyProtection="1"/>
    <xf numFmtId="167" fontId="8" fillId="0" borderId="3" xfId="4" applyNumberFormat="1" applyFont="1" applyFill="1" applyBorder="1" applyAlignment="1" applyProtection="1"/>
    <xf numFmtId="0" fontId="0" fillId="0" borderId="0" xfId="8" applyFont="1" applyBorder="1"/>
    <xf numFmtId="168" fontId="0" fillId="0" borderId="0" xfId="8" applyNumberFormat="1" applyFont="1" applyBorder="1"/>
    <xf numFmtId="167" fontId="0" fillId="0" borderId="0" xfId="4" applyNumberFormat="1" applyFont="1" applyFill="1" applyBorder="1" applyAlignment="1" applyProtection="1">
      <alignment horizontal="left"/>
    </xf>
    <xf numFmtId="165" fontId="0" fillId="0" borderId="0" xfId="6" applyNumberFormat="1" applyFont="1" applyFill="1" applyBorder="1" applyAlignment="1" applyProtection="1"/>
    <xf numFmtId="165" fontId="5" fillId="0" borderId="0" xfId="6" applyNumberFormat="1" applyFont="1" applyFill="1" applyBorder="1" applyAlignment="1" applyProtection="1"/>
    <xf numFmtId="165" fontId="8" fillId="0" borderId="0" xfId="6" applyNumberFormat="1" applyFont="1" applyFill="1" applyBorder="1" applyAlignment="1" applyProtection="1">
      <alignment horizontal="left"/>
    </xf>
    <xf numFmtId="165" fontId="8" fillId="0" borderId="4" xfId="6" applyNumberFormat="1" applyFont="1" applyFill="1" applyBorder="1" applyAlignment="1" applyProtection="1">
      <alignment horizontal="center" vertical="center" wrapText="1"/>
    </xf>
    <xf numFmtId="49" fontId="8" fillId="0" borderId="5" xfId="6" applyNumberFormat="1" applyFont="1" applyFill="1" applyBorder="1" applyAlignment="1" applyProtection="1">
      <alignment horizontal="center"/>
    </xf>
    <xf numFmtId="165" fontId="0" fillId="0" borderId="6" xfId="6" applyNumberFormat="1" applyFont="1" applyFill="1" applyBorder="1" applyAlignment="1" applyProtection="1"/>
    <xf numFmtId="165" fontId="0" fillId="0" borderId="7" xfId="6" applyNumberFormat="1" applyFont="1" applyFill="1" applyBorder="1" applyAlignment="1" applyProtection="1"/>
    <xf numFmtId="166" fontId="0" fillId="0" borderId="6" xfId="6" applyNumberFormat="1" applyFont="1" applyFill="1" applyBorder="1" applyAlignment="1" applyProtection="1">
      <alignment horizontal="right"/>
    </xf>
    <xf numFmtId="165" fontId="8" fillId="0" borderId="5" xfId="6" applyNumberFormat="1" applyFont="1" applyFill="1" applyBorder="1" applyAlignment="1" applyProtection="1">
      <alignment vertical="center"/>
    </xf>
    <xf numFmtId="166" fontId="8" fillId="0" borderId="5" xfId="6" applyNumberFormat="1" applyFont="1" applyFill="1" applyBorder="1" applyAlignment="1" applyProtection="1">
      <alignment horizontal="right" vertical="center"/>
    </xf>
    <xf numFmtId="165" fontId="3" fillId="0" borderId="8" xfId="6" applyNumberFormat="1" applyFont="1" applyFill="1" applyBorder="1" applyAlignment="1" applyProtection="1"/>
    <xf numFmtId="165" fontId="3" fillId="0" borderId="0" xfId="6" applyNumberFormat="1" applyFont="1" applyFill="1" applyBorder="1" applyAlignment="1" applyProtection="1"/>
    <xf numFmtId="166" fontId="0" fillId="0" borderId="0" xfId="6" applyNumberFormat="1" applyFont="1" applyFill="1" applyBorder="1" applyAlignment="1" applyProtection="1">
      <alignment horizontal="right"/>
    </xf>
    <xf numFmtId="165" fontId="11" fillId="0" borderId="0" xfId="6" applyNumberFormat="1" applyFont="1" applyFill="1" applyBorder="1" applyAlignment="1" applyProtection="1">
      <alignment horizontal="center"/>
    </xf>
    <xf numFmtId="165" fontId="7" fillId="0" borderId="0" xfId="6" applyNumberFormat="1" applyFont="1" applyFill="1" applyBorder="1" applyAlignment="1" applyProtection="1">
      <alignment horizontal="left"/>
    </xf>
    <xf numFmtId="165" fontId="7" fillId="0" borderId="0" xfId="6" applyNumberFormat="1" applyFont="1" applyFill="1" applyBorder="1" applyAlignment="1" applyProtection="1"/>
    <xf numFmtId="0" fontId="0" fillId="0" borderId="0" xfId="9" applyFont="1"/>
    <xf numFmtId="0" fontId="8" fillId="0" borderId="0" xfId="9" applyFont="1"/>
    <xf numFmtId="0" fontId="8" fillId="0" borderId="0" xfId="9" applyFont="1" applyAlignment="1">
      <alignment horizontal="center"/>
    </xf>
    <xf numFmtId="165" fontId="0" fillId="0" borderId="0" xfId="9" applyNumberFormat="1" applyFont="1"/>
    <xf numFmtId="0" fontId="13" fillId="0" borderId="0" xfId="0" applyFont="1" applyAlignment="1">
      <alignment horizontal="center"/>
    </xf>
    <xf numFmtId="166" fontId="0" fillId="0" borderId="0" xfId="0" applyNumberFormat="1" applyFont="1"/>
    <xf numFmtId="166" fontId="0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Font="1"/>
    <xf numFmtId="49" fontId="0" fillId="0" borderId="0" xfId="0" applyNumberFormat="1" applyFont="1"/>
    <xf numFmtId="169" fontId="0" fillId="0" borderId="0" xfId="9" applyNumberFormat="1" applyFont="1"/>
    <xf numFmtId="0" fontId="12" fillId="0" borderId="0" xfId="0" applyFont="1" applyAlignment="1">
      <alignment horizontal="left"/>
    </xf>
    <xf numFmtId="3" fontId="0" fillId="0" borderId="0" xfId="9" applyNumberFormat="1" applyFont="1"/>
    <xf numFmtId="0" fontId="13" fillId="0" borderId="0" xfId="0" applyFont="1" applyAlignment="1">
      <alignment horizontal="left"/>
    </xf>
    <xf numFmtId="166" fontId="14" fillId="0" borderId="0" xfId="0" applyNumberFormat="1" applyFont="1"/>
    <xf numFmtId="166" fontId="8" fillId="0" borderId="0" xfId="0" applyNumberFormat="1" applyFont="1"/>
    <xf numFmtId="166" fontId="8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left"/>
    </xf>
    <xf numFmtId="166" fontId="13" fillId="0" borderId="0" xfId="0" applyNumberFormat="1" applyFont="1"/>
    <xf numFmtId="166" fontId="15" fillId="0" borderId="0" xfId="0" applyNumberFormat="1" applyFont="1" applyBorder="1"/>
    <xf numFmtId="165" fontId="0" fillId="0" borderId="0" xfId="0" applyNumberFormat="1" applyFont="1"/>
    <xf numFmtId="165" fontId="0" fillId="0" borderId="0" xfId="0" applyNumberFormat="1" applyFont="1" applyAlignment="1">
      <alignment horizontal="left"/>
    </xf>
    <xf numFmtId="166" fontId="0" fillId="0" borderId="0" xfId="2" applyNumberFormat="1" applyFont="1" applyFill="1" applyBorder="1" applyAlignment="1" applyProtection="1"/>
    <xf numFmtId="165" fontId="0" fillId="0" borderId="0" xfId="2" applyNumberFormat="1" applyFont="1" applyFill="1" applyBorder="1" applyAlignment="1" applyProtection="1">
      <alignment horizontal="center"/>
    </xf>
    <xf numFmtId="0" fontId="0" fillId="0" borderId="0" xfId="9" applyFont="1" applyFill="1" applyAlignment="1">
      <alignment horizontal="left"/>
    </xf>
    <xf numFmtId="3" fontId="0" fillId="0" borderId="0" xfId="9" applyNumberFormat="1" applyFont="1" applyFill="1" applyAlignment="1">
      <alignment horizontal="left"/>
    </xf>
    <xf numFmtId="0" fontId="0" fillId="0" borderId="0" xfId="9" applyFont="1" applyFill="1"/>
    <xf numFmtId="3" fontId="0" fillId="0" borderId="0" xfId="9" applyNumberFormat="1" applyFont="1" applyFill="1"/>
    <xf numFmtId="171" fontId="0" fillId="0" borderId="0" xfId="9" applyNumberFormat="1" applyFont="1" applyFill="1"/>
    <xf numFmtId="167" fontId="0" fillId="0" borderId="0" xfId="5" applyNumberFormat="1" applyFont="1" applyFill="1" applyBorder="1" applyAlignment="1" applyProtection="1"/>
    <xf numFmtId="167" fontId="0" fillId="0" borderId="0" xfId="9" applyNumberFormat="1" applyFont="1" applyFill="1"/>
    <xf numFmtId="0" fontId="5" fillId="0" borderId="0" xfId="7" applyFont="1" applyAlignment="1">
      <alignment horizontal="left"/>
    </xf>
    <xf numFmtId="0" fontId="16" fillId="0" borderId="0" xfId="7" applyFont="1" applyAlignment="1">
      <alignment horizontal="center"/>
    </xf>
    <xf numFmtId="0" fontId="0" fillId="0" borderId="0" xfId="7" applyFont="1" applyBorder="1" applyAlignment="1">
      <alignment horizontal="center"/>
    </xf>
    <xf numFmtId="0" fontId="7" fillId="0" borderId="0" xfId="7" applyFont="1" applyBorder="1" applyAlignment="1">
      <alignment horizontal="center"/>
    </xf>
    <xf numFmtId="0" fontId="7" fillId="0" borderId="0" xfId="7" applyFont="1" applyAlignment="1">
      <alignment horizontal="center"/>
    </xf>
    <xf numFmtId="0" fontId="3" fillId="0" borderId="6" xfId="7" applyFont="1" applyBorder="1"/>
    <xf numFmtId="0" fontId="3" fillId="0" borderId="5" xfId="7" applyFont="1" applyBorder="1" applyAlignment="1">
      <alignment vertical="center"/>
    </xf>
    <xf numFmtId="0" fontId="3" fillId="0" borderId="0" xfId="7"/>
    <xf numFmtId="0" fontId="0" fillId="0" borderId="0" xfId="7" applyFont="1"/>
    <xf numFmtId="0" fontId="6" fillId="0" borderId="0" xfId="7" applyFont="1"/>
    <xf numFmtId="0" fontId="3" fillId="0" borderId="6" xfId="7" applyBorder="1"/>
    <xf numFmtId="0" fontId="3" fillId="0" borderId="7" xfId="7" applyBorder="1"/>
    <xf numFmtId="0" fontId="3" fillId="0" borderId="4" xfId="7" applyBorder="1"/>
    <xf numFmtId="0" fontId="3" fillId="0" borderId="5" xfId="7" applyBorder="1" applyAlignment="1">
      <alignment vertical="center"/>
    </xf>
    <xf numFmtId="0" fontId="3" fillId="0" borderId="0" xfId="7" applyAlignment="1">
      <alignment vertical="center"/>
    </xf>
    <xf numFmtId="0" fontId="3" fillId="0" borderId="8" xfId="7" applyBorder="1"/>
    <xf numFmtId="0" fontId="3" fillId="0" borderId="0" xfId="7" applyBorder="1"/>
    <xf numFmtId="0" fontId="0" fillId="0" borderId="0" xfId="7" applyFont="1" applyBorder="1" applyAlignment="1">
      <alignment horizontal="left"/>
    </xf>
    <xf numFmtId="165" fontId="0" fillId="0" borderId="0" xfId="7" applyNumberFormat="1" applyFont="1" applyBorder="1" applyAlignment="1">
      <alignment horizontal="center"/>
    </xf>
    <xf numFmtId="167" fontId="8" fillId="0" borderId="0" xfId="3" applyNumberFormat="1" applyFont="1" applyFill="1" applyBorder="1" applyAlignment="1" applyProtection="1">
      <alignment horizontal="center"/>
    </xf>
    <xf numFmtId="167" fontId="0" fillId="0" borderId="0" xfId="3" applyNumberFormat="1" applyFont="1" applyFill="1" applyBorder="1" applyAlignment="1" applyProtection="1">
      <alignment horizontal="center"/>
    </xf>
    <xf numFmtId="0" fontId="0" fillId="0" borderId="0" xfId="7" applyFont="1" applyBorder="1"/>
    <xf numFmtId="168" fontId="0" fillId="0" borderId="0" xfId="7" applyNumberFormat="1" applyFont="1" applyBorder="1"/>
    <xf numFmtId="165" fontId="0" fillId="0" borderId="0" xfId="7" applyNumberFormat="1" applyFont="1" applyBorder="1"/>
    <xf numFmtId="167" fontId="0" fillId="0" borderId="0" xfId="3" applyNumberFormat="1" applyFont="1" applyFill="1" applyBorder="1" applyAlignment="1" applyProtection="1">
      <alignment horizontal="left"/>
    </xf>
    <xf numFmtId="167" fontId="0" fillId="0" borderId="0" xfId="3" applyNumberFormat="1" applyFont="1" applyFill="1" applyBorder="1" applyAlignment="1" applyProtection="1"/>
    <xf numFmtId="172" fontId="0" fillId="0" borderId="0" xfId="3" applyNumberFormat="1" applyFont="1" applyFill="1" applyBorder="1" applyAlignment="1" applyProtection="1"/>
    <xf numFmtId="172" fontId="8" fillId="0" borderId="0" xfId="3" applyNumberFormat="1" applyFont="1" applyFill="1" applyBorder="1" applyAlignment="1" applyProtection="1">
      <alignment horizontal="center"/>
    </xf>
    <xf numFmtId="172" fontId="0" fillId="0" borderId="0" xfId="3" applyNumberFormat="1" applyFont="1" applyFill="1" applyBorder="1" applyAlignment="1" applyProtection="1">
      <alignment horizontal="center"/>
    </xf>
    <xf numFmtId="0" fontId="8" fillId="0" borderId="7" xfId="7" applyFont="1" applyBorder="1" applyAlignment="1">
      <alignment horizontal="center" vertical="center"/>
    </xf>
    <xf numFmtId="0" fontId="8" fillId="0" borderId="7" xfId="7" applyFont="1" applyBorder="1" applyAlignment="1">
      <alignment horizontal="center" vertical="center" wrapText="1"/>
    </xf>
    <xf numFmtId="0" fontId="8" fillId="0" borderId="7" xfId="7" applyFont="1" applyBorder="1" applyAlignment="1">
      <alignment horizontal="center" vertical="top" wrapText="1"/>
    </xf>
    <xf numFmtId="0" fontId="3" fillId="0" borderId="6" xfId="7" applyBorder="1" applyAlignment="1">
      <alignment vertical="center"/>
    </xf>
    <xf numFmtId="0" fontId="3" fillId="0" borderId="7" xfId="7" applyBorder="1" applyAlignment="1">
      <alignment vertical="center"/>
    </xf>
    <xf numFmtId="0" fontId="3" fillId="0" borderId="4" xfId="7" applyBorder="1" applyAlignment="1">
      <alignment vertical="center"/>
    </xf>
    <xf numFmtId="0" fontId="7" fillId="0" borderId="0" xfId="7" applyFont="1" applyBorder="1"/>
    <xf numFmtId="165" fontId="7" fillId="0" borderId="0" xfId="7" applyNumberFormat="1" applyFont="1" applyBorder="1" applyAlignment="1">
      <alignment horizontal="center"/>
    </xf>
    <xf numFmtId="167" fontId="7" fillId="0" borderId="0" xfId="3" applyNumberFormat="1" applyFont="1" applyFill="1" applyBorder="1" applyAlignment="1" applyProtection="1">
      <alignment horizontal="center"/>
    </xf>
    <xf numFmtId="0" fontId="7" fillId="0" borderId="0" xfId="7" applyFont="1"/>
    <xf numFmtId="0" fontId="7" fillId="0" borderId="0" xfId="7" applyFont="1" applyBorder="1" applyAlignment="1">
      <alignment horizontal="left"/>
    </xf>
    <xf numFmtId="165" fontId="3" fillId="0" borderId="0" xfId="3" applyNumberFormat="1" applyFont="1" applyFill="1" applyBorder="1" applyAlignment="1" applyProtection="1"/>
    <xf numFmtId="165" fontId="3" fillId="0" borderId="0" xfId="7" applyNumberFormat="1" applyAlignment="1">
      <alignment vertical="center"/>
    </xf>
    <xf numFmtId="167" fontId="0" fillId="0" borderId="7" xfId="3" applyNumberFormat="1" applyFont="1" applyFill="1" applyBorder="1" applyAlignment="1" applyProtection="1"/>
    <xf numFmtId="167" fontId="0" fillId="0" borderId="6" xfId="3" applyNumberFormat="1" applyFont="1" applyFill="1" applyBorder="1" applyAlignment="1" applyProtection="1"/>
    <xf numFmtId="0" fontId="0" fillId="0" borderId="6" xfId="7" applyFont="1" applyBorder="1"/>
    <xf numFmtId="174" fontId="0" fillId="0" borderId="0" xfId="4" applyNumberFormat="1" applyFont="1" applyFill="1" applyBorder="1" applyAlignment="1" applyProtection="1"/>
    <xf numFmtId="4" fontId="0" fillId="0" borderId="0" xfId="4" applyNumberFormat="1" applyFont="1" applyFill="1" applyBorder="1" applyAlignment="1" applyProtection="1"/>
    <xf numFmtId="174" fontId="21" fillId="0" borderId="0" xfId="4" applyNumberFormat="1" applyFont="1" applyFill="1" applyBorder="1" applyAlignment="1" applyProtection="1">
      <alignment horizontal="center"/>
    </xf>
    <xf numFmtId="174" fontId="22" fillId="0" borderId="0" xfId="4" applyNumberFormat="1" applyFont="1" applyFill="1" applyBorder="1" applyAlignment="1" applyProtection="1">
      <alignment horizontal="right"/>
    </xf>
    <xf numFmtId="174" fontId="17" fillId="0" borderId="14" xfId="4" applyNumberFormat="1" applyFont="1" applyFill="1" applyBorder="1" applyAlignment="1" applyProtection="1">
      <alignment horizontal="center" vertical="top"/>
    </xf>
    <xf numFmtId="4" fontId="0" fillId="0" borderId="7" xfId="4" applyNumberFormat="1" applyFont="1" applyFill="1" applyBorder="1" applyAlignment="1" applyProtection="1">
      <alignment horizontal="center" vertical="center"/>
    </xf>
    <xf numFmtId="3" fontId="0" fillId="0" borderId="7" xfId="4" applyNumberFormat="1" applyFont="1" applyFill="1" applyBorder="1" applyAlignment="1" applyProtection="1">
      <alignment horizontal="center" vertical="center"/>
    </xf>
    <xf numFmtId="4" fontId="0" fillId="0" borderId="6" xfId="4" applyNumberFormat="1" applyFont="1" applyFill="1" applyBorder="1" applyAlignment="1" applyProtection="1">
      <alignment horizontal="center" vertical="center"/>
    </xf>
    <xf numFmtId="3" fontId="0" fillId="0" borderId="0" xfId="4" applyNumberFormat="1" applyFont="1" applyFill="1" applyBorder="1" applyAlignment="1" applyProtection="1">
      <alignment horizontal="center" vertical="center"/>
    </xf>
    <xf numFmtId="3" fontId="0" fillId="0" borderId="6" xfId="4" applyNumberFormat="1" applyFont="1" applyFill="1" applyBorder="1" applyAlignment="1" applyProtection="1">
      <alignment horizontal="center" vertical="center"/>
    </xf>
    <xf numFmtId="4" fontId="19" fillId="0" borderId="6" xfId="4" applyNumberFormat="1" applyFont="1" applyFill="1" applyBorder="1" applyAlignment="1" applyProtection="1"/>
    <xf numFmtId="3" fontId="19" fillId="0" borderId="6" xfId="4" applyNumberFormat="1" applyFont="1" applyFill="1" applyBorder="1" applyAlignment="1" applyProtection="1"/>
    <xf numFmtId="3" fontId="19" fillId="0" borderId="11" xfId="4" applyNumberFormat="1" applyFont="1" applyFill="1" applyBorder="1" applyAlignment="1" applyProtection="1"/>
    <xf numFmtId="3" fontId="19" fillId="0" borderId="4" xfId="4" applyNumberFormat="1" applyFont="1" applyFill="1" applyBorder="1" applyAlignment="1" applyProtection="1"/>
    <xf numFmtId="4" fontId="17" fillId="0" borderId="5" xfId="4" applyNumberFormat="1" applyFont="1" applyFill="1" applyBorder="1" applyAlignment="1" applyProtection="1">
      <alignment vertical="center"/>
    </xf>
    <xf numFmtId="3" fontId="17" fillId="0" borderId="5" xfId="4" applyNumberFormat="1" applyFont="1" applyFill="1" applyBorder="1" applyAlignment="1" applyProtection="1">
      <alignment vertical="center"/>
    </xf>
    <xf numFmtId="4" fontId="19" fillId="0" borderId="6" xfId="4" applyNumberFormat="1" applyFont="1" applyFill="1" applyBorder="1" applyAlignment="1" applyProtection="1">
      <alignment horizontal="center" vertical="center"/>
    </xf>
    <xf numFmtId="3" fontId="19" fillId="0" borderId="11" xfId="4" applyNumberFormat="1" applyFont="1" applyFill="1" applyBorder="1" applyAlignment="1" applyProtection="1">
      <alignment horizontal="center" vertical="center"/>
    </xf>
    <xf numFmtId="3" fontId="19" fillId="0" borderId="10" xfId="4" applyNumberFormat="1" applyFont="1" applyFill="1" applyBorder="1" applyAlignment="1" applyProtection="1">
      <alignment horizontal="center" vertical="center"/>
    </xf>
    <xf numFmtId="3" fontId="19" fillId="0" borderId="6" xfId="4" applyNumberFormat="1" applyFont="1" applyFill="1" applyBorder="1" applyAlignment="1" applyProtection="1">
      <alignment horizontal="center" vertical="center"/>
    </xf>
    <xf numFmtId="4" fontId="17" fillId="0" borderId="0" xfId="4" applyNumberFormat="1" applyFont="1" applyFill="1" applyBorder="1" applyAlignment="1" applyProtection="1">
      <alignment vertical="center"/>
    </xf>
    <xf numFmtId="3" fontId="17" fillId="0" borderId="0" xfId="4" applyNumberFormat="1" applyFont="1" applyFill="1" applyBorder="1" applyAlignment="1" applyProtection="1">
      <alignment vertical="center"/>
    </xf>
    <xf numFmtId="3" fontId="0" fillId="0" borderId="0" xfId="4" applyNumberFormat="1" applyFont="1" applyFill="1" applyBorder="1" applyAlignment="1" applyProtection="1"/>
    <xf numFmtId="0" fontId="19" fillId="0" borderId="6" xfId="1" applyFont="1" applyFill="1" applyBorder="1" applyAlignment="1" applyProtection="1">
      <alignment horizontal="center"/>
    </xf>
    <xf numFmtId="174" fontId="0" fillId="0" borderId="2" xfId="4" applyNumberFormat="1" applyFont="1" applyFill="1" applyBorder="1" applyAlignment="1" applyProtection="1"/>
    <xf numFmtId="3" fontId="0" fillId="0" borderId="2" xfId="4" applyNumberFormat="1" applyFont="1" applyFill="1" applyBorder="1" applyAlignment="1" applyProtection="1"/>
    <xf numFmtId="3" fontId="17" fillId="0" borderId="16" xfId="4" applyNumberFormat="1" applyFont="1" applyFill="1" applyBorder="1" applyAlignment="1" applyProtection="1"/>
    <xf numFmtId="3" fontId="17" fillId="0" borderId="0" xfId="4" applyNumberFormat="1" applyFont="1" applyFill="1" applyBorder="1" applyAlignment="1" applyProtection="1"/>
    <xf numFmtId="3" fontId="0" fillId="0" borderId="0" xfId="3" applyNumberFormat="1" applyFont="1" applyFill="1" applyBorder="1" applyAlignment="1" applyProtection="1"/>
    <xf numFmtId="3" fontId="21" fillId="0" borderId="0" xfId="3" applyNumberFormat="1" applyFont="1" applyFill="1" applyBorder="1" applyAlignment="1" applyProtection="1">
      <alignment horizontal="right"/>
    </xf>
    <xf numFmtId="3" fontId="5" fillId="0" borderId="0" xfId="7" applyNumberFormat="1" applyFont="1" applyAlignment="1">
      <alignment horizontal="left"/>
    </xf>
    <xf numFmtId="3" fontId="16" fillId="0" borderId="0" xfId="3" applyNumberFormat="1" applyFont="1" applyFill="1" applyBorder="1" applyAlignment="1" applyProtection="1">
      <alignment horizontal="center"/>
    </xf>
    <xf numFmtId="49" fontId="11" fillId="0" borderId="6" xfId="3" applyNumberFormat="1" applyFont="1" applyFill="1" applyBorder="1" applyAlignment="1" applyProtection="1">
      <alignment horizontal="center"/>
    </xf>
    <xf numFmtId="3" fontId="0" fillId="0" borderId="7" xfId="3" applyNumberFormat="1" applyFont="1" applyFill="1" applyBorder="1" applyAlignment="1" applyProtection="1">
      <alignment horizontal="center"/>
    </xf>
    <xf numFmtId="3" fontId="0" fillId="0" borderId="6" xfId="3" applyNumberFormat="1" applyFont="1" applyFill="1" applyBorder="1" applyAlignment="1" applyProtection="1"/>
    <xf numFmtId="3" fontId="0" fillId="0" borderId="5" xfId="3" applyNumberFormat="1" applyFont="1" applyFill="1" applyBorder="1" applyAlignment="1" applyProtection="1">
      <alignment vertical="center"/>
    </xf>
    <xf numFmtId="3" fontId="0" fillId="0" borderId="8" xfId="3" applyNumberFormat="1" applyFont="1" applyFill="1" applyBorder="1" applyAlignment="1" applyProtection="1"/>
    <xf numFmtId="3" fontId="0" fillId="0" borderId="0" xfId="7" applyNumberFormat="1" applyFont="1" applyBorder="1" applyAlignment="1">
      <alignment horizontal="center"/>
    </xf>
    <xf numFmtId="3" fontId="8" fillId="0" borderId="0" xfId="3" applyNumberFormat="1" applyFont="1" applyFill="1" applyBorder="1" applyAlignment="1" applyProtection="1">
      <alignment horizontal="center"/>
    </xf>
    <xf numFmtId="3" fontId="0" fillId="0" borderId="0" xfId="3" applyNumberFormat="1" applyFont="1" applyFill="1" applyBorder="1" applyAlignment="1" applyProtection="1">
      <alignment horizontal="center"/>
    </xf>
    <xf numFmtId="165" fontId="3" fillId="0" borderId="0" xfId="3" applyNumberFormat="1" applyFont="1" applyFill="1" applyBorder="1" applyAlignment="1" applyProtection="1">
      <alignment vertical="center"/>
    </xf>
    <xf numFmtId="165" fontId="18" fillId="0" borderId="0" xfId="3" applyNumberFormat="1" applyFont="1" applyFill="1" applyBorder="1" applyAlignment="1" applyProtection="1">
      <alignment horizontal="right" vertical="center"/>
    </xf>
    <xf numFmtId="165" fontId="5" fillId="0" borderId="0" xfId="3" applyNumberFormat="1" applyFont="1" applyFill="1" applyBorder="1" applyAlignment="1" applyProtection="1">
      <alignment vertical="center"/>
    </xf>
    <xf numFmtId="165" fontId="16" fillId="0" borderId="0" xfId="7" applyNumberFormat="1" applyFont="1" applyAlignment="1">
      <alignment vertical="center"/>
    </xf>
    <xf numFmtId="165" fontId="16" fillId="0" borderId="0" xfId="3" applyNumberFormat="1" applyFont="1" applyFill="1" applyBorder="1" applyAlignment="1" applyProtection="1">
      <alignment vertical="center"/>
    </xf>
    <xf numFmtId="165" fontId="0" fillId="0" borderId="0" xfId="7" applyNumberFormat="1" applyFont="1" applyBorder="1" applyAlignment="1">
      <alignment horizontal="center" vertical="center"/>
    </xf>
    <xf numFmtId="165" fontId="0" fillId="0" borderId="0" xfId="7" applyNumberFormat="1" applyFont="1" applyAlignment="1">
      <alignment vertical="center"/>
    </xf>
    <xf numFmtId="165" fontId="17" fillId="0" borderId="0" xfId="7" applyNumberFormat="1" applyFont="1" applyAlignment="1">
      <alignment vertical="center"/>
    </xf>
    <xf numFmtId="49" fontId="17" fillId="0" borderId="16" xfId="7" applyNumberFormat="1" applyFont="1" applyBorder="1" applyAlignment="1">
      <alignment horizontal="center"/>
    </xf>
    <xf numFmtId="165" fontId="3" fillId="0" borderId="14" xfId="7" applyNumberFormat="1" applyBorder="1" applyAlignment="1">
      <alignment vertical="center"/>
    </xf>
    <xf numFmtId="165" fontId="3" fillId="0" borderId="17" xfId="7" applyNumberFormat="1" applyBorder="1" applyAlignment="1">
      <alignment vertical="center"/>
    </xf>
    <xf numFmtId="165" fontId="3" fillId="0" borderId="7" xfId="3" applyNumberFormat="1" applyFont="1" applyFill="1" applyBorder="1" applyAlignment="1" applyProtection="1">
      <alignment vertical="center"/>
    </xf>
    <xf numFmtId="165" fontId="3" fillId="0" borderId="10" xfId="7" applyNumberFormat="1" applyFont="1" applyBorder="1" applyAlignment="1">
      <alignment vertical="center"/>
    </xf>
    <xf numFmtId="165" fontId="3" fillId="0" borderId="11" xfId="7" applyNumberFormat="1" applyBorder="1" applyAlignment="1">
      <alignment vertical="center"/>
    </xf>
    <xf numFmtId="165" fontId="3" fillId="0" borderId="6" xfId="3" applyNumberFormat="1" applyFont="1" applyFill="1" applyBorder="1" applyAlignment="1" applyProtection="1">
      <alignment vertical="center"/>
    </xf>
    <xf numFmtId="165" fontId="3" fillId="0" borderId="6" xfId="7" applyNumberFormat="1" applyBorder="1" applyAlignment="1">
      <alignment vertical="center"/>
    </xf>
    <xf numFmtId="165" fontId="3" fillId="0" borderId="0" xfId="7" applyNumberFormat="1" applyBorder="1" applyAlignment="1">
      <alignment vertical="center"/>
    </xf>
    <xf numFmtId="165" fontId="3" fillId="0" borderId="18" xfId="7" applyNumberFormat="1" applyBorder="1" applyAlignment="1">
      <alignment vertical="center"/>
    </xf>
    <xf numFmtId="165" fontId="3" fillId="0" borderId="19" xfId="7" applyNumberFormat="1" applyBorder="1" applyAlignment="1">
      <alignment vertical="center"/>
    </xf>
    <xf numFmtId="165" fontId="3" fillId="0" borderId="8" xfId="7" applyNumberFormat="1" applyBorder="1" applyAlignment="1">
      <alignment vertical="center"/>
    </xf>
    <xf numFmtId="165" fontId="3" fillId="0" borderId="8" xfId="3" applyNumberFormat="1" applyFont="1" applyFill="1" applyBorder="1" applyAlignment="1" applyProtection="1">
      <alignment vertical="center"/>
    </xf>
    <xf numFmtId="165" fontId="0" fillId="0" borderId="0" xfId="7" applyNumberFormat="1" applyFont="1" applyBorder="1" applyAlignment="1">
      <alignment vertical="center"/>
    </xf>
    <xf numFmtId="165" fontId="0" fillId="0" borderId="0" xfId="3" applyNumberFormat="1" applyFont="1" applyFill="1" applyBorder="1" applyAlignment="1" applyProtection="1">
      <alignment vertical="center"/>
    </xf>
    <xf numFmtId="165" fontId="8" fillId="0" borderId="0" xfId="3" applyNumberFormat="1" applyFont="1" applyFill="1" applyBorder="1" applyAlignment="1" applyProtection="1">
      <alignment vertical="center"/>
    </xf>
    <xf numFmtId="175" fontId="3" fillId="0" borderId="0" xfId="7" applyNumberFormat="1"/>
    <xf numFmtId="175" fontId="3" fillId="0" borderId="0" xfId="7" applyNumberFormat="1" applyAlignment="1">
      <alignment horizontal="center"/>
    </xf>
    <xf numFmtId="175" fontId="18" fillId="0" borderId="0" xfId="7" applyNumberFormat="1" applyFont="1" applyAlignment="1">
      <alignment horizontal="right"/>
    </xf>
    <xf numFmtId="175" fontId="5" fillId="0" borderId="0" xfId="7" applyNumberFormat="1" applyFont="1" applyAlignment="1">
      <alignment horizontal="left"/>
    </xf>
    <xf numFmtId="175" fontId="5" fillId="0" borderId="0" xfId="7" applyNumberFormat="1" applyFont="1" applyAlignment="1">
      <alignment horizontal="center"/>
    </xf>
    <xf numFmtId="175" fontId="16" fillId="0" borderId="0" xfId="3" applyNumberFormat="1" applyFont="1" applyFill="1" applyBorder="1" applyAlignment="1" applyProtection="1">
      <alignment horizontal="center"/>
    </xf>
    <xf numFmtId="175" fontId="0" fillId="0" borderId="0" xfId="7" applyNumberFormat="1" applyFont="1"/>
    <xf numFmtId="175" fontId="17" fillId="0" borderId="0" xfId="7" applyNumberFormat="1" applyFont="1"/>
    <xf numFmtId="175" fontId="3" fillId="0" borderId="14" xfId="7" applyNumberFormat="1" applyBorder="1"/>
    <xf numFmtId="175" fontId="3" fillId="0" borderId="8" xfId="7" applyNumberFormat="1" applyBorder="1" applyAlignment="1">
      <alignment horizontal="center"/>
    </xf>
    <xf numFmtId="175" fontId="3" fillId="0" borderId="17" xfId="7" applyNumberFormat="1" applyBorder="1"/>
    <xf numFmtId="175" fontId="3" fillId="0" borderId="7" xfId="7" applyNumberFormat="1" applyBorder="1"/>
    <xf numFmtId="175" fontId="3" fillId="0" borderId="10" xfId="7" applyNumberFormat="1" applyFont="1" applyBorder="1"/>
    <xf numFmtId="49" fontId="3" fillId="0" borderId="0" xfId="7" applyNumberFormat="1" applyFont="1" applyBorder="1" applyAlignment="1">
      <alignment horizontal="center"/>
    </xf>
    <xf numFmtId="175" fontId="3" fillId="0" borderId="11" xfId="7" applyNumberFormat="1" applyFont="1" applyBorder="1"/>
    <xf numFmtId="175" fontId="3" fillId="0" borderId="11" xfId="7" applyNumberFormat="1" applyFont="1" applyBorder="1" applyAlignment="1">
      <alignment horizontal="center"/>
    </xf>
    <xf numFmtId="175" fontId="3" fillId="0" borderId="18" xfId="7" applyNumberFormat="1" applyBorder="1"/>
    <xf numFmtId="175" fontId="3" fillId="0" borderId="1" xfId="7" applyNumberFormat="1" applyBorder="1" applyAlignment="1">
      <alignment horizontal="center"/>
    </xf>
    <xf numFmtId="175" fontId="3" fillId="0" borderId="19" xfId="7" applyNumberFormat="1" applyBorder="1"/>
    <xf numFmtId="175" fontId="3" fillId="0" borderId="19" xfId="7" applyNumberFormat="1" applyFont="1" applyBorder="1"/>
    <xf numFmtId="175" fontId="3" fillId="0" borderId="4" xfId="7" applyNumberFormat="1" applyBorder="1"/>
    <xf numFmtId="175" fontId="3" fillId="0" borderId="8" xfId="7" applyNumberFormat="1" applyBorder="1"/>
    <xf numFmtId="175" fontId="3" fillId="0" borderId="0" xfId="7" applyNumberFormat="1" applyBorder="1"/>
    <xf numFmtId="175" fontId="3" fillId="0" borderId="0" xfId="7" applyNumberFormat="1" applyBorder="1" applyAlignment="1">
      <alignment horizontal="center"/>
    </xf>
    <xf numFmtId="175" fontId="0" fillId="0" borderId="0" xfId="7" applyNumberFormat="1" applyFont="1" applyBorder="1"/>
    <xf numFmtId="175" fontId="0" fillId="0" borderId="0" xfId="7" applyNumberFormat="1" applyFont="1" applyBorder="1" applyAlignment="1">
      <alignment horizontal="center"/>
    </xf>
    <xf numFmtId="175" fontId="3" fillId="0" borderId="0" xfId="3" applyNumberFormat="1" applyFont="1" applyFill="1" applyBorder="1" applyAlignment="1" applyProtection="1"/>
    <xf numFmtId="175" fontId="0" fillId="0" borderId="0" xfId="3" applyNumberFormat="1" applyFont="1" applyFill="1" applyBorder="1" applyAlignment="1" applyProtection="1"/>
    <xf numFmtId="175" fontId="0" fillId="0" borderId="0" xfId="7" applyNumberFormat="1" applyFont="1" applyBorder="1" applyAlignment="1">
      <alignment horizontal="left"/>
    </xf>
    <xf numFmtId="175" fontId="8" fillId="0" borderId="0" xfId="3" applyNumberFormat="1" applyFont="1" applyFill="1" applyBorder="1" applyAlignment="1" applyProtection="1">
      <alignment horizontal="center"/>
    </xf>
    <xf numFmtId="175" fontId="0" fillId="0" borderId="0" xfId="3" applyNumberFormat="1" applyFont="1" applyFill="1" applyBorder="1" applyAlignment="1" applyProtection="1">
      <alignment horizontal="center"/>
    </xf>
    <xf numFmtId="0" fontId="19" fillId="0" borderId="0" xfId="0" applyFont="1" applyAlignment="1">
      <alignment horizontal="left"/>
    </xf>
    <xf numFmtId="166" fontId="26" fillId="0" borderId="6" xfId="6" applyNumberFormat="1" applyFont="1" applyFill="1" applyBorder="1" applyAlignment="1" applyProtection="1">
      <alignment horizontal="right"/>
    </xf>
    <xf numFmtId="166" fontId="8" fillId="0" borderId="21" xfId="6" applyNumberFormat="1" applyFont="1" applyFill="1" applyBorder="1" applyAlignment="1" applyProtection="1">
      <alignment horizontal="right" vertical="center"/>
    </xf>
    <xf numFmtId="175" fontId="6" fillId="0" borderId="0" xfId="7" applyNumberFormat="1" applyFont="1" applyBorder="1" applyAlignment="1">
      <alignment horizontal="center"/>
    </xf>
    <xf numFmtId="0" fontId="8" fillId="0" borderId="0" xfId="0" applyFont="1"/>
    <xf numFmtId="49" fontId="0" fillId="0" borderId="0" xfId="0" applyNumberFormat="1"/>
    <xf numFmtId="4" fontId="19" fillId="0" borderId="11" xfId="4" applyNumberFormat="1" applyFont="1" applyFill="1" applyBorder="1" applyAlignment="1" applyProtection="1"/>
    <xf numFmtId="3" fontId="0" fillId="0" borderId="10" xfId="3" applyNumberFormat="1" applyFont="1" applyFill="1" applyBorder="1" applyAlignment="1" applyProtection="1"/>
    <xf numFmtId="3" fontId="0" fillId="0" borderId="11" xfId="3" applyNumberFormat="1" applyFont="1" applyFill="1" applyBorder="1" applyAlignment="1" applyProtection="1"/>
    <xf numFmtId="3" fontId="0" fillId="0" borderId="4" xfId="3" applyNumberFormat="1" applyFont="1" applyFill="1" applyBorder="1" applyAlignment="1" applyProtection="1">
      <alignment vertical="center"/>
    </xf>
    <xf numFmtId="3" fontId="0" fillId="0" borderId="24" xfId="3" applyNumberFormat="1" applyFont="1" applyFill="1" applyBorder="1" applyAlignment="1" applyProtection="1"/>
    <xf numFmtId="0" fontId="24" fillId="0" borderId="0" xfId="0" applyFont="1"/>
    <xf numFmtId="167" fontId="7" fillId="0" borderId="0" xfId="4" applyNumberFormat="1" applyFont="1" applyFill="1" applyBorder="1" applyAlignment="1" applyProtection="1">
      <alignment horizontal="center"/>
    </xf>
    <xf numFmtId="0" fontId="0" fillId="0" borderId="5" xfId="7" applyFont="1" applyBorder="1" applyAlignment="1">
      <alignment vertical="center"/>
    </xf>
    <xf numFmtId="0" fontId="3" fillId="0" borderId="0" xfId="7" applyFont="1" applyBorder="1" applyAlignment="1">
      <alignment vertical="center"/>
    </xf>
    <xf numFmtId="0" fontId="3" fillId="0" borderId="0" xfId="7" applyBorder="1" applyAlignment="1">
      <alignment vertical="center"/>
    </xf>
    <xf numFmtId="0" fontId="0" fillId="0" borderId="0" xfId="0" applyAlignment="1">
      <alignment horizontal="left"/>
    </xf>
    <xf numFmtId="3" fontId="3" fillId="0" borderId="6" xfId="7" applyNumberFormat="1" applyBorder="1"/>
    <xf numFmtId="3" fontId="3" fillId="0" borderId="4" xfId="7" applyNumberFormat="1" applyBorder="1"/>
    <xf numFmtId="3" fontId="3" fillId="0" borderId="8" xfId="7" applyNumberFormat="1" applyBorder="1"/>
    <xf numFmtId="3" fontId="3" fillId="0" borderId="0" xfId="7" applyNumberFormat="1" applyBorder="1"/>
    <xf numFmtId="3" fontId="0" fillId="0" borderId="0" xfId="7" applyNumberFormat="1" applyFont="1" applyBorder="1" applyAlignment="1"/>
    <xf numFmtId="3" fontId="24" fillId="0" borderId="7" xfId="7" applyNumberFormat="1" applyFont="1" applyBorder="1"/>
    <xf numFmtId="3" fontId="24" fillId="0" borderId="7" xfId="7" applyNumberFormat="1" applyFont="1" applyBorder="1" applyAlignment="1">
      <alignment horizontal="right" vertical="center"/>
    </xf>
    <xf numFmtId="3" fontId="24" fillId="0" borderId="7" xfId="7" applyNumberFormat="1" applyFont="1" applyBorder="1" applyAlignment="1">
      <alignment vertical="center"/>
    </xf>
    <xf numFmtId="165" fontId="27" fillId="0" borderId="6" xfId="3" applyNumberFormat="1" applyFont="1" applyFill="1" applyBorder="1" applyAlignment="1" applyProtection="1"/>
    <xf numFmtId="165" fontId="27" fillId="0" borderId="10" xfId="3" applyNumberFormat="1" applyFont="1" applyFill="1" applyBorder="1" applyAlignment="1" applyProtection="1"/>
    <xf numFmtId="165" fontId="7" fillId="0" borderId="4" xfId="3" applyNumberFormat="1" applyFont="1" applyFill="1" applyBorder="1" applyAlignment="1" applyProtection="1"/>
    <xf numFmtId="165" fontId="27" fillId="0" borderId="4" xfId="3" applyNumberFormat="1" applyFont="1" applyFill="1" applyBorder="1" applyAlignment="1" applyProtection="1"/>
    <xf numFmtId="165" fontId="7" fillId="0" borderId="0" xfId="3" applyNumberFormat="1" applyFont="1" applyFill="1" applyBorder="1" applyAlignment="1" applyProtection="1"/>
    <xf numFmtId="165" fontId="7" fillId="0" borderId="0" xfId="3" applyNumberFormat="1" applyFont="1" applyFill="1" applyBorder="1" applyAlignment="1" applyProtection="1">
      <alignment horizontal="center"/>
    </xf>
    <xf numFmtId="165" fontId="7" fillId="0" borderId="0" xfId="3" applyNumberFormat="1" applyFont="1" applyFill="1" applyBorder="1" applyAlignment="1" applyProtection="1">
      <alignment horizontal="left"/>
    </xf>
    <xf numFmtId="0" fontId="2" fillId="0" borderId="0" xfId="0" applyFont="1"/>
    <xf numFmtId="0" fontId="6" fillId="0" borderId="0" xfId="0" applyFont="1"/>
    <xf numFmtId="0" fontId="2" fillId="0" borderId="26" xfId="0" applyFont="1" applyBorder="1"/>
    <xf numFmtId="172" fontId="6" fillId="0" borderId="0" xfId="0" applyNumberFormat="1" applyFont="1" applyAlignment="1">
      <alignment horizontal="center"/>
    </xf>
    <xf numFmtId="0" fontId="24" fillId="0" borderId="26" xfId="0" applyFont="1" applyBorder="1"/>
    <xf numFmtId="172" fontId="24" fillId="0" borderId="26" xfId="0" applyNumberFormat="1" applyFont="1" applyBorder="1" applyAlignment="1">
      <alignment horizontal="center"/>
    </xf>
    <xf numFmtId="172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" fontId="2" fillId="0" borderId="0" xfId="0" applyNumberFormat="1" applyFont="1"/>
    <xf numFmtId="0" fontId="8" fillId="0" borderId="0" xfId="0" applyFont="1" applyBorder="1"/>
    <xf numFmtId="17" fontId="2" fillId="0" borderId="0" xfId="0" applyNumberFormat="1" applyFont="1"/>
    <xf numFmtId="167" fontId="0" fillId="0" borderId="22" xfId="4" applyNumberFormat="1" applyFont="1" applyFill="1" applyBorder="1" applyAlignment="1" applyProtection="1"/>
    <xf numFmtId="166" fontId="0" fillId="0" borderId="20" xfId="6" applyNumberFormat="1" applyFont="1" applyFill="1" applyBorder="1" applyAlignment="1">
      <alignment horizontal="right"/>
    </xf>
    <xf numFmtId="166" fontId="0" fillId="0" borderId="0" xfId="6" applyNumberFormat="1" applyFont="1" applyFill="1" applyBorder="1" applyAlignment="1">
      <alignment horizontal="right"/>
    </xf>
    <xf numFmtId="0" fontId="9" fillId="0" borderId="0" xfId="7" applyFont="1" applyFill="1" applyAlignment="1">
      <alignment horizontal="left"/>
    </xf>
    <xf numFmtId="0" fontId="8" fillId="0" borderId="0" xfId="7" applyFont="1" applyFill="1" applyAlignment="1">
      <alignment horizontal="center"/>
    </xf>
    <xf numFmtId="0" fontId="8" fillId="0" borderId="0" xfId="7" applyFont="1" applyFill="1"/>
    <xf numFmtId="0" fontId="21" fillId="0" borderId="6" xfId="7" applyFont="1" applyFill="1" applyBorder="1"/>
    <xf numFmtId="0" fontId="8" fillId="0" borderId="0" xfId="0" applyFont="1" applyFill="1" applyAlignment="1">
      <alignment horizontal="left"/>
    </xf>
    <xf numFmtId="166" fontId="15" fillId="0" borderId="0" xfId="0" applyNumberFormat="1" applyFont="1" applyFill="1" applyBorder="1"/>
    <xf numFmtId="49" fontId="17" fillId="0" borderId="7" xfId="8" applyNumberFormat="1" applyFont="1" applyFill="1" applyBorder="1" applyAlignment="1">
      <alignment horizontal="center" vertical="top"/>
    </xf>
    <xf numFmtId="175" fontId="3" fillId="0" borderId="6" xfId="7" applyNumberFormat="1" applyFont="1" applyBorder="1" applyAlignment="1">
      <alignment horizontal="center"/>
    </xf>
    <xf numFmtId="0" fontId="0" fillId="0" borderId="0" xfId="0" applyFill="1"/>
    <xf numFmtId="49" fontId="13" fillId="0" borderId="1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 applyFont="1" applyFill="1" applyBorder="1"/>
    <xf numFmtId="166" fontId="0" fillId="0" borderId="1" xfId="0" applyNumberFormat="1" applyFont="1" applyFill="1" applyBorder="1"/>
    <xf numFmtId="166" fontId="14" fillId="0" borderId="0" xfId="0" applyNumberFormat="1" applyFont="1" applyFill="1" applyBorder="1"/>
    <xf numFmtId="166" fontId="8" fillId="0" borderId="1" xfId="0" applyNumberFormat="1" applyFont="1" applyFill="1" applyBorder="1" applyAlignment="1">
      <alignment horizontal="right"/>
    </xf>
    <xf numFmtId="166" fontId="0" fillId="0" borderId="22" xfId="0" applyNumberFormat="1" applyFont="1" applyFill="1" applyBorder="1"/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Border="1"/>
    <xf numFmtId="166" fontId="8" fillId="0" borderId="9" xfId="0" applyNumberFormat="1" applyFont="1" applyFill="1" applyBorder="1"/>
    <xf numFmtId="165" fontId="0" fillId="0" borderId="0" xfId="10" applyNumberFormat="1" applyFont="1" applyFill="1"/>
    <xf numFmtId="165" fontId="6" fillId="0" borderId="0" xfId="10" applyNumberFormat="1" applyFont="1" applyFill="1"/>
    <xf numFmtId="165" fontId="0" fillId="0" borderId="0" xfId="10" applyNumberFormat="1" applyFont="1" applyFill="1" applyAlignment="1">
      <alignment horizontal="center"/>
    </xf>
    <xf numFmtId="165" fontId="0" fillId="0" borderId="0" xfId="10" applyNumberFormat="1" applyFont="1" applyFill="1" applyBorder="1"/>
    <xf numFmtId="165" fontId="8" fillId="0" borderId="0" xfId="10" applyNumberFormat="1" applyFont="1" applyFill="1" applyAlignment="1">
      <alignment horizontal="center" vertical="center" wrapText="1"/>
    </xf>
    <xf numFmtId="165" fontId="8" fillId="0" borderId="0" xfId="10" applyNumberFormat="1" applyFont="1" applyFill="1" applyBorder="1" applyAlignment="1">
      <alignment horizontal="center"/>
    </xf>
    <xf numFmtId="165" fontId="0" fillId="0" borderId="0" xfId="10" applyNumberFormat="1" applyFont="1" applyFill="1" applyBorder="1" applyAlignment="1">
      <alignment horizontal="center"/>
    </xf>
    <xf numFmtId="165" fontId="0" fillId="0" borderId="0" xfId="10" applyNumberFormat="1" applyFont="1" applyFill="1" applyAlignment="1">
      <alignment vertical="center"/>
    </xf>
    <xf numFmtId="166" fontId="24" fillId="0" borderId="0" xfId="6" applyNumberFormat="1" applyFont="1" applyFill="1" applyBorder="1" applyAlignment="1" applyProtection="1">
      <alignment horizontal="right"/>
    </xf>
    <xf numFmtId="165" fontId="0" fillId="0" borderId="0" xfId="8" applyNumberFormat="1" applyFont="1" applyFill="1"/>
    <xf numFmtId="165" fontId="10" fillId="0" borderId="0" xfId="10" applyNumberFormat="1" applyFont="1" applyFill="1" applyBorder="1" applyAlignment="1">
      <alignment horizontal="left"/>
    </xf>
    <xf numFmtId="165" fontId="10" fillId="0" borderId="0" xfId="10" applyNumberFormat="1" applyFont="1" applyFill="1" applyBorder="1"/>
    <xf numFmtId="165" fontId="10" fillId="0" borderId="0" xfId="10" applyNumberFormat="1" applyFont="1" applyFill="1" applyBorder="1" applyAlignment="1">
      <alignment horizontal="center"/>
    </xf>
    <xf numFmtId="165" fontId="3" fillId="0" borderId="0" xfId="10" applyNumberFormat="1" applyFill="1" applyBorder="1"/>
    <xf numFmtId="174" fontId="0" fillId="0" borderId="0" xfId="8" applyNumberFormat="1" applyFont="1" applyFill="1"/>
    <xf numFmtId="174" fontId="6" fillId="0" borderId="0" xfId="8" applyNumberFormat="1" applyFont="1" applyFill="1"/>
    <xf numFmtId="174" fontId="3" fillId="0" borderId="0" xfId="8" applyNumberFormat="1" applyFill="1" applyBorder="1" applyAlignment="1">
      <alignment horizontal="center"/>
    </xf>
    <xf numFmtId="4" fontId="3" fillId="0" borderId="0" xfId="8" applyNumberFormat="1" applyFill="1" applyBorder="1" applyAlignment="1">
      <alignment horizontal="center"/>
    </xf>
    <xf numFmtId="174" fontId="0" fillId="0" borderId="0" xfId="8" applyNumberFormat="1" applyFont="1" applyFill="1" applyBorder="1"/>
    <xf numFmtId="174" fontId="17" fillId="0" borderId="7" xfId="8" applyNumberFormat="1" applyFont="1" applyFill="1" applyBorder="1" applyAlignment="1">
      <alignment horizontal="center" vertical="top"/>
    </xf>
    <xf numFmtId="174" fontId="23" fillId="0" borderId="7" xfId="8" applyNumberFormat="1" applyFont="1" applyFill="1" applyBorder="1" applyAlignment="1">
      <alignment horizontal="left" vertical="center"/>
    </xf>
    <xf numFmtId="174" fontId="0" fillId="0" borderId="7" xfId="8" applyNumberFormat="1" applyFont="1" applyFill="1" applyBorder="1" applyAlignment="1">
      <alignment horizontal="center" vertical="center"/>
    </xf>
    <xf numFmtId="174" fontId="0" fillId="0" borderId="0" xfId="8" applyNumberFormat="1" applyFont="1" applyFill="1" applyAlignment="1">
      <alignment horizontal="center" vertical="center"/>
    </xf>
    <xf numFmtId="174" fontId="17" fillId="0" borderId="6" xfId="8" applyNumberFormat="1" applyFont="1" applyFill="1" applyBorder="1" applyAlignment="1">
      <alignment horizontal="left" vertical="center"/>
    </xf>
    <xf numFmtId="174" fontId="0" fillId="0" borderId="6" xfId="8" applyNumberFormat="1" applyFont="1" applyFill="1" applyBorder="1" applyAlignment="1">
      <alignment horizontal="center" vertical="center"/>
    </xf>
    <xf numFmtId="174" fontId="19" fillId="0" borderId="6" xfId="8" applyNumberFormat="1" applyFont="1" applyFill="1" applyBorder="1"/>
    <xf numFmtId="174" fontId="19" fillId="0" borderId="6" xfId="8" applyNumberFormat="1" applyFont="1" applyFill="1" applyBorder="1" applyAlignment="1">
      <alignment horizontal="center"/>
    </xf>
    <xf numFmtId="4" fontId="19" fillId="0" borderId="0" xfId="8" applyNumberFormat="1" applyFont="1" applyFill="1" applyBorder="1"/>
    <xf numFmtId="174" fontId="19" fillId="0" borderId="0" xfId="8" applyNumberFormat="1" applyFont="1" applyFill="1"/>
    <xf numFmtId="174" fontId="19" fillId="0" borderId="5" xfId="8" applyNumberFormat="1" applyFont="1" applyFill="1" applyBorder="1" applyAlignment="1">
      <alignment vertical="center"/>
    </xf>
    <xf numFmtId="174" fontId="19" fillId="0" borderId="5" xfId="8" applyNumberFormat="1" applyFont="1" applyFill="1" applyBorder="1" applyAlignment="1">
      <alignment horizontal="center" vertical="center"/>
    </xf>
    <xf numFmtId="174" fontId="19" fillId="0" borderId="0" xfId="8" applyNumberFormat="1" applyFont="1" applyFill="1" applyAlignment="1">
      <alignment vertical="center"/>
    </xf>
    <xf numFmtId="174" fontId="19" fillId="0" borderId="10" xfId="8" applyNumberFormat="1" applyFont="1" applyFill="1" applyBorder="1"/>
    <xf numFmtId="174" fontId="17" fillId="0" borderId="6" xfId="8" applyNumberFormat="1" applyFont="1" applyFill="1" applyBorder="1"/>
    <xf numFmtId="174" fontId="17" fillId="0" borderId="5" xfId="8" applyNumberFormat="1" applyFont="1" applyFill="1" applyBorder="1" applyAlignment="1">
      <alignment vertical="center"/>
    </xf>
    <xf numFmtId="174" fontId="17" fillId="0" borderId="0" xfId="8" applyNumberFormat="1" applyFont="1" applyFill="1" applyAlignment="1">
      <alignment vertical="center"/>
    </xf>
    <xf numFmtId="174" fontId="19" fillId="0" borderId="10" xfId="8" applyNumberFormat="1" applyFont="1" applyFill="1" applyBorder="1" applyAlignment="1">
      <alignment horizontal="center" vertical="center"/>
    </xf>
    <xf numFmtId="174" fontId="19" fillId="0" borderId="0" xfId="8" applyNumberFormat="1" applyFont="1" applyFill="1" applyAlignment="1">
      <alignment horizontal="center" vertical="center"/>
    </xf>
    <xf numFmtId="3" fontId="19" fillId="0" borderId="0" xfId="8" applyNumberFormat="1" applyFont="1" applyFill="1"/>
    <xf numFmtId="174" fontId="17" fillId="0" borderId="0" xfId="8" applyNumberFormat="1" applyFont="1" applyFill="1" applyBorder="1" applyAlignment="1">
      <alignment vertical="center"/>
    </xf>
    <xf numFmtId="174" fontId="17" fillId="0" borderId="0" xfId="8" applyNumberFormat="1" applyFont="1" applyFill="1" applyBorder="1" applyAlignment="1">
      <alignment horizontal="center" vertical="center"/>
    </xf>
    <xf numFmtId="174" fontId="17" fillId="0" borderId="15" xfId="8" applyNumberFormat="1" applyFont="1" applyFill="1" applyBorder="1" applyAlignment="1">
      <alignment horizontal="center" vertical="center"/>
    </xf>
    <xf numFmtId="174" fontId="0" fillId="0" borderId="15" xfId="8" applyNumberFormat="1" applyFont="1" applyFill="1" applyBorder="1"/>
    <xf numFmtId="174" fontId="0" fillId="0" borderId="2" xfId="8" applyNumberFormat="1" applyFont="1" applyFill="1" applyBorder="1"/>
    <xf numFmtId="0" fontId="19" fillId="0" borderId="0" xfId="0" applyFont="1" applyFill="1" applyAlignment="1">
      <alignment horizontal="left"/>
    </xf>
    <xf numFmtId="0" fontId="0" fillId="0" borderId="0" xfId="7" applyFont="1" applyFill="1" applyBorder="1"/>
    <xf numFmtId="3" fontId="0" fillId="0" borderId="0" xfId="7" applyNumberFormat="1" applyFont="1" applyFill="1" applyBorder="1"/>
    <xf numFmtId="3" fontId="0" fillId="0" borderId="0" xfId="7" applyNumberFormat="1" applyFont="1" applyFill="1"/>
    <xf numFmtId="0" fontId="0" fillId="0" borderId="0" xfId="7" applyFont="1" applyFill="1"/>
    <xf numFmtId="165" fontId="0" fillId="0" borderId="0" xfId="7" applyNumberFormat="1" applyFont="1" applyFill="1" applyBorder="1" applyAlignment="1">
      <alignment horizontal="center"/>
    </xf>
    <xf numFmtId="3" fontId="0" fillId="0" borderId="0" xfId="8" applyNumberFormat="1" applyFont="1" applyFill="1"/>
    <xf numFmtId="165" fontId="0" fillId="0" borderId="0" xfId="8" applyNumberFormat="1" applyFont="1" applyFill="1" applyBorder="1" applyAlignment="1">
      <alignment horizontal="center"/>
    </xf>
    <xf numFmtId="165" fontId="2" fillId="0" borderId="0" xfId="10" applyNumberFormat="1" applyFont="1" applyFill="1" applyBorder="1" applyAlignment="1">
      <alignment horizontal="left"/>
    </xf>
    <xf numFmtId="3" fontId="0" fillId="0" borderId="31" xfId="3" applyNumberFormat="1" applyFont="1" applyFill="1" applyBorder="1" applyAlignment="1" applyProtection="1"/>
    <xf numFmtId="3" fontId="0" fillId="0" borderId="30" xfId="3" applyNumberFormat="1" applyFont="1" applyFill="1" applyBorder="1" applyAlignment="1" applyProtection="1"/>
    <xf numFmtId="0" fontId="2" fillId="0" borderId="0" xfId="0" applyFont="1" applyFill="1"/>
    <xf numFmtId="0" fontId="2" fillId="0" borderId="0" xfId="7" applyFont="1" applyFill="1"/>
    <xf numFmtId="0" fontId="2" fillId="0" borderId="0" xfId="7" applyFont="1" applyFill="1" applyAlignment="1">
      <alignment horizontal="center"/>
    </xf>
    <xf numFmtId="0" fontId="2" fillId="0" borderId="0" xfId="7" applyFont="1" applyFill="1" applyAlignment="1">
      <alignment horizontal="left"/>
    </xf>
    <xf numFmtId="0" fontId="2" fillId="0" borderId="7" xfId="7" applyFont="1" applyFill="1" applyBorder="1"/>
    <xf numFmtId="165" fontId="2" fillId="0" borderId="6" xfId="7" applyNumberFormat="1" applyFont="1" applyFill="1" applyBorder="1"/>
    <xf numFmtId="167" fontId="2" fillId="0" borderId="6" xfId="3" applyNumberFormat="1" applyFont="1" applyFill="1" applyBorder="1" applyAlignment="1" applyProtection="1"/>
    <xf numFmtId="165" fontId="2" fillId="0" borderId="0" xfId="7" applyNumberFormat="1" applyFont="1" applyFill="1"/>
    <xf numFmtId="0" fontId="2" fillId="0" borderId="6" xfId="7" applyFont="1" applyFill="1" applyBorder="1"/>
    <xf numFmtId="166" fontId="2" fillId="0" borderId="6" xfId="7" applyNumberFormat="1" applyFont="1" applyFill="1" applyBorder="1" applyAlignment="1"/>
    <xf numFmtId="166" fontId="2" fillId="0" borderId="6" xfId="3" applyNumberFormat="1" applyFont="1" applyFill="1" applyBorder="1" applyAlignment="1" applyProtection="1"/>
    <xf numFmtId="3" fontId="2" fillId="0" borderId="0" xfId="7" applyNumberFormat="1" applyFont="1" applyFill="1"/>
    <xf numFmtId="0" fontId="2" fillId="0" borderId="4" xfId="7" applyFont="1" applyFill="1" applyBorder="1"/>
    <xf numFmtId="0" fontId="2" fillId="0" borderId="5" xfId="7" applyFont="1" applyFill="1" applyBorder="1" applyAlignment="1">
      <alignment vertical="center"/>
    </xf>
    <xf numFmtId="166" fontId="2" fillId="0" borderId="5" xfId="7" applyNumberFormat="1" applyFont="1" applyFill="1" applyBorder="1" applyAlignment="1">
      <alignment vertical="center"/>
    </xf>
    <xf numFmtId="0" fontId="2" fillId="0" borderId="0" xfId="7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17" xfId="7" applyNumberFormat="1" applyFont="1" applyFill="1" applyBorder="1" applyAlignment="1"/>
    <xf numFmtId="166" fontId="2" fillId="0" borderId="7" xfId="7" applyNumberFormat="1" applyFont="1" applyFill="1" applyBorder="1" applyAlignment="1"/>
    <xf numFmtId="166" fontId="2" fillId="0" borderId="14" xfId="7" applyNumberFormat="1" applyFont="1" applyFill="1" applyBorder="1" applyAlignment="1"/>
    <xf numFmtId="166" fontId="2" fillId="0" borderId="11" xfId="7" applyNumberFormat="1" applyFont="1" applyFill="1" applyBorder="1" applyAlignment="1"/>
    <xf numFmtId="166" fontId="2" fillId="0" borderId="10" xfId="7" applyNumberFormat="1" applyFont="1" applyFill="1" applyBorder="1" applyAlignment="1"/>
    <xf numFmtId="0" fontId="2" fillId="0" borderId="25" xfId="7" applyFont="1" applyFill="1" applyBorder="1"/>
    <xf numFmtId="166" fontId="2" fillId="0" borderId="10" xfId="7" applyNumberFormat="1" applyFont="1" applyFill="1" applyBorder="1"/>
    <xf numFmtId="0" fontId="2" fillId="0" borderId="4" xfId="7" applyFont="1" applyFill="1" applyBorder="1" applyAlignment="1">
      <alignment vertical="center"/>
    </xf>
    <xf numFmtId="166" fontId="2" fillId="0" borderId="16" xfId="7" applyNumberFormat="1" applyFont="1" applyFill="1" applyBorder="1" applyAlignment="1">
      <alignment vertical="center"/>
    </xf>
    <xf numFmtId="166" fontId="2" fillId="0" borderId="5" xfId="7" applyNumberFormat="1" applyFont="1" applyFill="1" applyBorder="1" applyAlignment="1">
      <alignment horizontal="right" vertical="center"/>
    </xf>
    <xf numFmtId="0" fontId="2" fillId="0" borderId="8" xfId="7" applyFont="1" applyFill="1" applyBorder="1"/>
    <xf numFmtId="165" fontId="2" fillId="0" borderId="8" xfId="7" applyNumberFormat="1" applyFont="1" applyFill="1" applyBorder="1"/>
    <xf numFmtId="0" fontId="2" fillId="0" borderId="0" xfId="0" applyFont="1" applyFill="1" applyAlignment="1">
      <alignment horizontal="left"/>
    </xf>
    <xf numFmtId="165" fontId="2" fillId="0" borderId="0" xfId="7" applyNumberFormat="1" applyFont="1" applyFill="1" applyBorder="1"/>
    <xf numFmtId="3" fontId="2" fillId="0" borderId="0" xfId="7" applyNumberFormat="1" applyFont="1" applyFill="1" applyBorder="1"/>
    <xf numFmtId="0" fontId="2" fillId="0" borderId="0" xfId="7" applyFont="1" applyFill="1" applyBorder="1"/>
    <xf numFmtId="0" fontId="2" fillId="0" borderId="0" xfId="7" applyFont="1" applyFill="1" applyBorder="1" applyAlignment="1">
      <alignment horizontal="left"/>
    </xf>
    <xf numFmtId="165" fontId="2" fillId="0" borderId="0" xfId="7" applyNumberFormat="1" applyFont="1" applyFill="1" applyBorder="1" applyAlignment="1">
      <alignment horizontal="center"/>
    </xf>
    <xf numFmtId="165" fontId="2" fillId="0" borderId="0" xfId="8" applyNumberFormat="1" applyFont="1" applyFill="1" applyBorder="1" applyAlignment="1">
      <alignment horizontal="center"/>
    </xf>
    <xf numFmtId="3" fontId="2" fillId="0" borderId="0" xfId="3" applyNumberFormat="1" applyFont="1" applyFill="1" applyBorder="1" applyAlignment="1" applyProtection="1">
      <alignment horizontal="center"/>
    </xf>
    <xf numFmtId="3" fontId="2" fillId="0" borderId="0" xfId="3" applyNumberFormat="1" applyFont="1" applyFill="1" applyBorder="1" applyAlignment="1" applyProtection="1"/>
    <xf numFmtId="3" fontId="2" fillId="0" borderId="0" xfId="3" applyNumberFormat="1" applyFont="1" applyFill="1" applyBorder="1" applyAlignment="1" applyProtection="1">
      <alignment horizontal="right"/>
    </xf>
    <xf numFmtId="168" fontId="2" fillId="0" borderId="0" xfId="7" applyNumberFormat="1" applyFont="1" applyFill="1" applyBorder="1"/>
    <xf numFmtId="167" fontId="2" fillId="0" borderId="0" xfId="3" applyNumberFormat="1" applyFont="1" applyFill="1" applyBorder="1" applyAlignment="1" applyProtection="1">
      <alignment horizontal="center"/>
    </xf>
    <xf numFmtId="0" fontId="0" fillId="0" borderId="5" xfId="7" applyFont="1" applyFill="1" applyBorder="1" applyAlignment="1">
      <alignment vertical="center"/>
    </xf>
    <xf numFmtId="165" fontId="0" fillId="0" borderId="0" xfId="7" applyNumberFormat="1" applyFont="1" applyBorder="1" applyAlignment="1">
      <alignment horizontal="center"/>
    </xf>
    <xf numFmtId="0" fontId="31" fillId="0" borderId="0" xfId="11" applyFont="1" applyFill="1" applyProtection="1"/>
    <xf numFmtId="0" fontId="2" fillId="0" borderId="0" xfId="11" applyFill="1"/>
    <xf numFmtId="0" fontId="31" fillId="0" borderId="0" xfId="11" applyFont="1" applyFill="1" applyAlignment="1" applyProtection="1">
      <alignment horizontal="center"/>
    </xf>
    <xf numFmtId="0" fontId="2" fillId="0" borderId="22" xfId="11" applyFill="1" applyBorder="1"/>
    <xf numFmtId="0" fontId="8" fillId="0" borderId="32" xfId="11" applyFont="1" applyFill="1" applyBorder="1"/>
    <xf numFmtId="14" fontId="8" fillId="0" borderId="32" xfId="11" applyNumberFormat="1" applyFont="1" applyFill="1" applyBorder="1" applyAlignment="1">
      <alignment horizontal="center"/>
    </xf>
    <xf numFmtId="0" fontId="8" fillId="0" borderId="20" xfId="11" applyFont="1" applyFill="1" applyBorder="1"/>
    <xf numFmtId="0" fontId="2" fillId="0" borderId="20" xfId="11" applyFont="1" applyFill="1" applyBorder="1"/>
    <xf numFmtId="0" fontId="8" fillId="0" borderId="23" xfId="11" applyFont="1" applyFill="1" applyBorder="1"/>
    <xf numFmtId="0" fontId="8" fillId="0" borderId="0" xfId="11" applyFont="1" applyFill="1" applyBorder="1" applyAlignment="1">
      <alignment horizontal="center"/>
    </xf>
    <xf numFmtId="0" fontId="8" fillId="0" borderId="20" xfId="11" applyFont="1" applyFill="1" applyBorder="1" applyAlignment="1">
      <alignment horizontal="center"/>
    </xf>
    <xf numFmtId="0" fontId="2" fillId="0" borderId="31" xfId="11" applyFont="1" applyFill="1" applyBorder="1"/>
    <xf numFmtId="177" fontId="0" fillId="0" borderId="0" xfId="12" applyNumberFormat="1" applyFont="1" applyFill="1"/>
    <xf numFmtId="0" fontId="2" fillId="0" borderId="20" xfId="11" applyFont="1" applyFill="1" applyBorder="1" applyAlignment="1">
      <alignment horizontal="center"/>
    </xf>
    <xf numFmtId="0" fontId="2" fillId="0" borderId="20" xfId="11" applyFont="1" applyFill="1" applyBorder="1" applyAlignment="1">
      <alignment horizontal="left"/>
    </xf>
    <xf numFmtId="0" fontId="2" fillId="0" borderId="0" xfId="11" applyFont="1" applyFill="1" applyBorder="1" applyAlignment="1">
      <alignment horizontal="center"/>
    </xf>
    <xf numFmtId="3" fontId="2" fillId="0" borderId="20" xfId="13" applyNumberFormat="1" applyFont="1" applyFill="1" applyBorder="1" applyAlignment="1">
      <alignment horizontal="right"/>
    </xf>
    <xf numFmtId="3" fontId="11" fillId="0" borderId="0" xfId="11" applyNumberFormat="1" applyFont="1" applyFill="1"/>
    <xf numFmtId="3" fontId="2" fillId="0" borderId="0" xfId="11" applyNumberFormat="1" applyFill="1"/>
    <xf numFmtId="177" fontId="2" fillId="0" borderId="0" xfId="11" applyNumberFormat="1" applyFill="1"/>
    <xf numFmtId="0" fontId="2" fillId="0" borderId="20" xfId="11" quotePrefix="1" applyFont="1" applyFill="1" applyBorder="1" applyAlignment="1">
      <alignment horizontal="left"/>
    </xf>
    <xf numFmtId="0" fontId="8" fillId="0" borderId="20" xfId="11" quotePrefix="1" applyFont="1" applyFill="1" applyBorder="1" applyAlignment="1">
      <alignment horizontal="center"/>
    </xf>
    <xf numFmtId="0" fontId="8" fillId="0" borderId="0" xfId="11" quotePrefix="1" applyFont="1" applyFill="1" applyBorder="1" applyAlignment="1">
      <alignment horizontal="center"/>
    </xf>
    <xf numFmtId="0" fontId="2" fillId="0" borderId="24" xfId="11" applyFont="1" applyFill="1" applyBorder="1" applyAlignment="1">
      <alignment horizontal="left"/>
    </xf>
    <xf numFmtId="0" fontId="2" fillId="0" borderId="24" xfId="11" applyFont="1" applyFill="1" applyBorder="1" applyAlignment="1">
      <alignment horizontal="center"/>
    </xf>
    <xf numFmtId="3" fontId="2" fillId="0" borderId="24" xfId="13" applyNumberFormat="1" applyFont="1" applyFill="1" applyBorder="1" applyAlignment="1">
      <alignment horizontal="right"/>
    </xf>
    <xf numFmtId="0" fontId="8" fillId="0" borderId="20" xfId="11" applyFont="1" applyFill="1" applyBorder="1" applyAlignment="1">
      <alignment horizontal="left"/>
    </xf>
    <xf numFmtId="3" fontId="8" fillId="0" borderId="20" xfId="13" applyNumberFormat="1" applyFont="1" applyFill="1" applyBorder="1" applyAlignment="1">
      <alignment horizontal="right"/>
    </xf>
    <xf numFmtId="0" fontId="2" fillId="0" borderId="24" xfId="11" applyFont="1" applyFill="1" applyBorder="1"/>
    <xf numFmtId="0" fontId="8" fillId="0" borderId="33" xfId="11" applyFont="1" applyFill="1" applyBorder="1" applyAlignment="1">
      <alignment horizontal="center"/>
    </xf>
    <xf numFmtId="3" fontId="25" fillId="0" borderId="0" xfId="14" applyNumberFormat="1" applyFont="1" applyFill="1"/>
    <xf numFmtId="0" fontId="8" fillId="0" borderId="34" xfId="11" applyFont="1" applyFill="1" applyBorder="1"/>
    <xf numFmtId="0" fontId="8" fillId="0" borderId="34" xfId="11" applyFont="1" applyFill="1" applyBorder="1" applyAlignment="1">
      <alignment horizontal="center"/>
    </xf>
    <xf numFmtId="3" fontId="8" fillId="0" borderId="32" xfId="13" applyNumberFormat="1" applyFont="1" applyFill="1" applyBorder="1" applyAlignment="1">
      <alignment horizontal="right"/>
    </xf>
    <xf numFmtId="3" fontId="25" fillId="0" borderId="0" xfId="14" applyNumberFormat="1" applyFont="1" applyFill="1" applyAlignment="1">
      <alignment vertical="center"/>
    </xf>
    <xf numFmtId="0" fontId="8" fillId="0" borderId="35" xfId="11" applyFont="1" applyFill="1" applyBorder="1"/>
    <xf numFmtId="0" fontId="8" fillId="0" borderId="24" xfId="11" applyFont="1" applyFill="1" applyBorder="1" applyAlignment="1">
      <alignment horizontal="center"/>
    </xf>
    <xf numFmtId="2" fontId="2" fillId="0" borderId="0" xfId="11" applyNumberFormat="1" applyFill="1"/>
    <xf numFmtId="0" fontId="8" fillId="0" borderId="28" xfId="11" applyFont="1" applyFill="1" applyBorder="1" applyAlignment="1">
      <alignment horizontal="center"/>
    </xf>
    <xf numFmtId="37" fontId="25" fillId="0" borderId="0" xfId="14" applyNumberFormat="1" applyFont="1" applyFill="1"/>
    <xf numFmtId="0" fontId="8" fillId="0" borderId="24" xfId="11" applyFont="1" applyFill="1" applyBorder="1"/>
    <xf numFmtId="0" fontId="2" fillId="0" borderId="34" xfId="11" applyFont="1" applyFill="1" applyBorder="1"/>
    <xf numFmtId="0" fontId="0" fillId="0" borderId="20" xfId="11" applyFont="1" applyFill="1" applyBorder="1"/>
    <xf numFmtId="0" fontId="2" fillId="0" borderId="34" xfId="11" applyFont="1" applyFill="1" applyBorder="1" applyAlignment="1">
      <alignment horizontal="center"/>
    </xf>
    <xf numFmtId="0" fontId="2" fillId="0" borderId="34" xfId="11" applyFont="1" applyFill="1" applyBorder="1" applyAlignment="1">
      <alignment horizontal="left"/>
    </xf>
    <xf numFmtId="3" fontId="8" fillId="0" borderId="36" xfId="13" applyNumberFormat="1" applyFont="1" applyFill="1" applyBorder="1" applyAlignment="1">
      <alignment horizontal="left"/>
    </xf>
    <xf numFmtId="3" fontId="8" fillId="0" borderId="36" xfId="13" applyNumberFormat="1" applyFont="1" applyFill="1" applyBorder="1" applyAlignment="1">
      <alignment horizontal="right"/>
    </xf>
    <xf numFmtId="0" fontId="2" fillId="0" borderId="0" xfId="11" applyFont="1" applyFill="1"/>
    <xf numFmtId="0" fontId="19" fillId="0" borderId="0" xfId="11" applyFont="1" applyFill="1" applyBorder="1"/>
    <xf numFmtId="178" fontId="19" fillId="0" borderId="0" xfId="13" applyFont="1" applyFill="1" applyBorder="1"/>
    <xf numFmtId="0" fontId="19" fillId="0" borderId="0" xfId="11" applyFont="1" applyFill="1" applyProtection="1">
      <protection locked="0"/>
    </xf>
    <xf numFmtId="0" fontId="4" fillId="0" borderId="0" xfId="11" applyFont="1" applyFill="1" applyProtection="1">
      <protection locked="0"/>
    </xf>
    <xf numFmtId="177" fontId="10" fillId="0" borderId="0" xfId="12" applyNumberFormat="1" applyFont="1" applyFill="1" applyBorder="1"/>
    <xf numFmtId="177" fontId="10" fillId="0" borderId="0" xfId="12" applyNumberFormat="1" applyFont="1" applyFill="1" applyProtection="1">
      <protection locked="0"/>
    </xf>
    <xf numFmtId="3" fontId="4" fillId="0" borderId="0" xfId="11" applyNumberFormat="1" applyFont="1" applyFill="1" applyProtection="1">
      <protection locked="0"/>
    </xf>
    <xf numFmtId="3" fontId="2" fillId="0" borderId="0" xfId="11" applyNumberFormat="1" applyFont="1" applyFill="1" applyProtection="1">
      <protection locked="0"/>
    </xf>
    <xf numFmtId="174" fontId="2" fillId="0" borderId="0" xfId="11" applyNumberFormat="1" applyFill="1"/>
    <xf numFmtId="37" fontId="0" fillId="0" borderId="0" xfId="8" applyNumberFormat="1" applyFont="1" applyFill="1" applyAlignment="1">
      <alignment horizontal="left"/>
    </xf>
    <xf numFmtId="37" fontId="0" fillId="0" borderId="0" xfId="8" applyNumberFormat="1" applyFont="1" applyFill="1" applyBorder="1"/>
    <xf numFmtId="37" fontId="0" fillId="0" borderId="0" xfId="8" applyNumberFormat="1" applyFont="1" applyFill="1" applyBorder="1" applyAlignment="1">
      <alignment horizontal="left"/>
    </xf>
    <xf numFmtId="37" fontId="0" fillId="0" borderId="0" xfId="8" applyNumberFormat="1" applyFont="1" applyFill="1" applyBorder="1" applyAlignment="1">
      <alignment horizontal="center"/>
    </xf>
    <xf numFmtId="166" fontId="33" fillId="0" borderId="0" xfId="15" applyNumberFormat="1" applyFont="1" applyFill="1" applyBorder="1" applyAlignment="1">
      <alignment horizontal="center"/>
    </xf>
    <xf numFmtId="0" fontId="33" fillId="0" borderId="0" xfId="11" applyFont="1" applyFill="1" applyBorder="1" applyAlignment="1"/>
    <xf numFmtId="37" fontId="0" fillId="0" borderId="0" xfId="8" applyNumberFormat="1" applyFont="1" applyFill="1"/>
    <xf numFmtId="37" fontId="0" fillId="0" borderId="0" xfId="4" applyNumberFormat="1" applyFont="1" applyFill="1" applyBorder="1" applyAlignment="1" applyProtection="1">
      <alignment horizontal="center"/>
    </xf>
    <xf numFmtId="166" fontId="33" fillId="0" borderId="0" xfId="11" applyNumberFormat="1" applyFont="1" applyFill="1" applyBorder="1" applyAlignment="1"/>
    <xf numFmtId="3" fontId="2" fillId="0" borderId="0" xfId="13" applyNumberFormat="1" applyFont="1" applyFill="1" applyBorder="1" applyAlignment="1">
      <alignment horizontal="right"/>
    </xf>
    <xf numFmtId="0" fontId="4" fillId="0" borderId="0" xfId="11" applyFont="1" applyFill="1" applyBorder="1" applyProtection="1">
      <protection locked="0"/>
    </xf>
    <xf numFmtId="3" fontId="7" fillId="0" borderId="0" xfId="11" applyNumberFormat="1" applyFont="1" applyFill="1" applyBorder="1" applyProtection="1">
      <protection locked="0"/>
    </xf>
    <xf numFmtId="3" fontId="0" fillId="0" borderId="20" xfId="13" applyNumberFormat="1" applyFont="1" applyFill="1" applyBorder="1" applyAlignment="1">
      <alignment horizontal="right"/>
    </xf>
    <xf numFmtId="167" fontId="8" fillId="0" borderId="37" xfId="4" applyNumberFormat="1" applyFont="1" applyFill="1" applyBorder="1" applyAlignment="1" applyProtection="1"/>
    <xf numFmtId="0" fontId="30" fillId="0" borderId="0" xfId="0" applyFont="1"/>
    <xf numFmtId="165" fontId="3" fillId="0" borderId="0" xfId="7" applyNumberFormat="1" applyFont="1" applyAlignment="1">
      <alignment vertical="center"/>
    </xf>
    <xf numFmtId="0" fontId="8" fillId="0" borderId="0" xfId="0" applyFont="1" applyAlignment="1">
      <alignment horizontal="center"/>
    </xf>
    <xf numFmtId="3" fontId="8" fillId="0" borderId="0" xfId="0" applyNumberFormat="1" applyFont="1" applyBorder="1" applyAlignment="1">
      <alignment horizontal="center"/>
    </xf>
    <xf numFmtId="174" fontId="8" fillId="0" borderId="0" xfId="0" applyNumberFormat="1" applyFont="1" applyBorder="1" applyAlignment="1">
      <alignment horizontal="center"/>
    </xf>
    <xf numFmtId="3" fontId="0" fillId="0" borderId="0" xfId="0" applyNumberFormat="1"/>
    <xf numFmtId="4" fontId="0" fillId="0" borderId="0" xfId="0" applyNumberFormat="1"/>
    <xf numFmtId="3" fontId="0" fillId="0" borderId="0" xfId="0" applyNumberFormat="1" applyFont="1"/>
    <xf numFmtId="3" fontId="0" fillId="0" borderId="0" xfId="0" applyNumberFormat="1" applyFont="1" applyBorder="1"/>
    <xf numFmtId="3" fontId="8" fillId="0" borderId="0" xfId="0" applyNumberFormat="1" applyFont="1" applyAlignment="1">
      <alignment horizontal="center"/>
    </xf>
    <xf numFmtId="165" fontId="0" fillId="0" borderId="0" xfId="8" applyNumberFormat="1" applyFont="1" applyBorder="1" applyAlignment="1">
      <alignment horizontal="center"/>
    </xf>
    <xf numFmtId="0" fontId="2" fillId="0" borderId="0" xfId="7" applyFont="1" applyFill="1" applyBorder="1" applyAlignment="1">
      <alignment horizontal="center"/>
    </xf>
    <xf numFmtId="0" fontId="3" fillId="0" borderId="0" xfId="7" applyFill="1"/>
    <xf numFmtId="172" fontId="3" fillId="0" borderId="0" xfId="7" applyNumberFormat="1" applyFill="1"/>
    <xf numFmtId="0" fontId="5" fillId="0" borderId="0" xfId="7" applyFont="1" applyFill="1" applyAlignment="1">
      <alignment horizontal="left"/>
    </xf>
    <xf numFmtId="0" fontId="4" fillId="0" borderId="0" xfId="7" applyFont="1" applyFill="1"/>
    <xf numFmtId="0" fontId="7" fillId="0" borderId="0" xfId="7" applyFont="1" applyFill="1" applyAlignment="1">
      <alignment horizontal="center"/>
    </xf>
    <xf numFmtId="172" fontId="7" fillId="0" borderId="0" xfId="7" applyNumberFormat="1" applyFont="1" applyFill="1" applyAlignment="1">
      <alignment horizontal="center"/>
    </xf>
    <xf numFmtId="0" fontId="6" fillId="0" borderId="0" xfId="7" applyFont="1" applyFill="1" applyAlignment="1">
      <alignment horizontal="left"/>
    </xf>
    <xf numFmtId="0" fontId="6" fillId="0" borderId="0" xfId="7" applyFont="1" applyFill="1" applyAlignment="1">
      <alignment horizontal="center"/>
    </xf>
    <xf numFmtId="172" fontId="6" fillId="0" borderId="0" xfId="7" applyNumberFormat="1" applyFont="1" applyFill="1" applyAlignment="1">
      <alignment horizontal="center"/>
    </xf>
    <xf numFmtId="0" fontId="17" fillId="0" borderId="5" xfId="7" applyFont="1" applyFill="1" applyBorder="1" applyAlignment="1">
      <alignment horizontal="center"/>
    </xf>
    <xf numFmtId="0" fontId="3" fillId="0" borderId="6" xfId="7" applyFill="1" applyBorder="1"/>
    <xf numFmtId="172" fontId="3" fillId="0" borderId="6" xfId="7" applyNumberFormat="1" applyFill="1" applyBorder="1"/>
    <xf numFmtId="172" fontId="3" fillId="0" borderId="7" xfId="7" applyNumberFormat="1" applyFill="1" applyBorder="1"/>
    <xf numFmtId="0" fontId="8" fillId="0" borderId="6" xfId="7" applyFont="1" applyFill="1" applyBorder="1"/>
    <xf numFmtId="0" fontId="3" fillId="0" borderId="6" xfId="7" applyFill="1" applyBorder="1" applyAlignment="1">
      <alignment horizontal="left"/>
    </xf>
    <xf numFmtId="0" fontId="3" fillId="0" borderId="4" xfId="7" applyFill="1" applyBorder="1"/>
    <xf numFmtId="172" fontId="3" fillId="0" borderId="4" xfId="7" applyNumberFormat="1" applyFill="1" applyBorder="1"/>
    <xf numFmtId="0" fontId="3" fillId="0" borderId="5" xfId="7" applyFont="1" applyFill="1" applyBorder="1" applyAlignment="1">
      <alignment vertical="center"/>
    </xf>
    <xf numFmtId="0" fontId="3" fillId="0" borderId="5" xfId="7" applyFill="1" applyBorder="1" applyAlignment="1">
      <alignment vertical="center"/>
    </xf>
    <xf numFmtId="172" fontId="3" fillId="0" borderId="5" xfId="7" applyNumberFormat="1" applyFill="1" applyBorder="1" applyAlignment="1">
      <alignment vertical="center"/>
    </xf>
    <xf numFmtId="0" fontId="3" fillId="0" borderId="0" xfId="7" applyFill="1" applyAlignment="1">
      <alignment vertical="center"/>
    </xf>
    <xf numFmtId="0" fontId="3" fillId="0" borderId="5" xfId="7" applyFill="1" applyBorder="1" applyAlignment="1">
      <alignment horizontal="center" vertical="center"/>
    </xf>
    <xf numFmtId="172" fontId="3" fillId="0" borderId="5" xfId="7" applyNumberFormat="1" applyFill="1" applyBorder="1" applyAlignment="1">
      <alignment horizontal="center" vertical="center"/>
    </xf>
    <xf numFmtId="0" fontId="8" fillId="0" borderId="6" xfId="7" applyFont="1" applyFill="1" applyBorder="1" applyAlignment="1">
      <alignment vertical="center"/>
    </xf>
    <xf numFmtId="0" fontId="3" fillId="0" borderId="6" xfId="7" applyFill="1" applyBorder="1" applyAlignment="1">
      <alignment horizontal="center" vertical="center"/>
    </xf>
    <xf numFmtId="172" fontId="3" fillId="0" borderId="6" xfId="7" applyNumberFormat="1" applyFill="1" applyBorder="1" applyAlignment="1">
      <alignment horizontal="center" vertical="center"/>
    </xf>
    <xf numFmtId="172" fontId="3" fillId="0" borderId="6" xfId="7" applyNumberFormat="1" applyFill="1" applyBorder="1" applyAlignment="1">
      <alignment horizontal="left" vertical="center"/>
    </xf>
    <xf numFmtId="0" fontId="3" fillId="0" borderId="6" xfId="7" applyFont="1" applyFill="1" applyBorder="1"/>
    <xf numFmtId="166" fontId="3" fillId="0" borderId="4" xfId="7" applyNumberFormat="1" applyFill="1" applyBorder="1"/>
    <xf numFmtId="173" fontId="3" fillId="0" borderId="4" xfId="7" applyNumberFormat="1" applyFill="1" applyBorder="1" applyAlignment="1">
      <alignment horizontal="right"/>
    </xf>
    <xf numFmtId="166" fontId="19" fillId="0" borderId="4" xfId="7" applyNumberFormat="1" applyFont="1" applyFill="1" applyBorder="1"/>
    <xf numFmtId="166" fontId="3" fillId="0" borderId="5" xfId="7" applyNumberFormat="1" applyFill="1" applyBorder="1" applyAlignment="1">
      <alignment vertical="center"/>
    </xf>
    <xf numFmtId="166" fontId="3" fillId="0" borderId="5" xfId="7" applyNumberFormat="1" applyFill="1" applyBorder="1" applyAlignment="1">
      <alignment horizontal="center" vertical="center"/>
    </xf>
    <xf numFmtId="173" fontId="3" fillId="0" borderId="5" xfId="7" applyNumberFormat="1" applyFill="1" applyBorder="1" applyAlignment="1">
      <alignment horizontal="right" vertical="center"/>
    </xf>
    <xf numFmtId="166" fontId="19" fillId="0" borderId="5" xfId="7" applyNumberFormat="1" applyFont="1" applyFill="1" applyBorder="1" applyAlignment="1">
      <alignment vertical="center"/>
    </xf>
    <xf numFmtId="0" fontId="3" fillId="0" borderId="8" xfId="7" applyFill="1" applyBorder="1"/>
    <xf numFmtId="172" fontId="3" fillId="0" borderId="8" xfId="7" applyNumberFormat="1" applyFill="1" applyBorder="1"/>
    <xf numFmtId="0" fontId="3" fillId="0" borderId="0" xfId="7" applyFill="1" applyBorder="1"/>
    <xf numFmtId="172" fontId="3" fillId="0" borderId="0" xfId="7" applyNumberFormat="1" applyFill="1" applyBorder="1"/>
    <xf numFmtId="172" fontId="0" fillId="0" borderId="0" xfId="7" applyNumberFormat="1" applyFont="1" applyFill="1" applyBorder="1"/>
    <xf numFmtId="0" fontId="0" fillId="0" borderId="0" xfId="7" applyFont="1" applyFill="1" applyBorder="1" applyAlignment="1">
      <alignment horizontal="left"/>
    </xf>
    <xf numFmtId="172" fontId="0" fillId="0" borderId="0" xfId="7" applyNumberFormat="1" applyFont="1" applyFill="1" applyBorder="1" applyAlignment="1">
      <alignment horizontal="left"/>
    </xf>
    <xf numFmtId="172" fontId="0" fillId="0" borderId="0" xfId="7" applyNumberFormat="1" applyFont="1" applyFill="1" applyBorder="1" applyAlignment="1">
      <alignment horizontal="center"/>
    </xf>
    <xf numFmtId="49" fontId="17" fillId="0" borderId="16" xfId="7" applyNumberFormat="1" applyFont="1" applyFill="1" applyBorder="1" applyAlignment="1">
      <alignment horizontal="center"/>
    </xf>
    <xf numFmtId="165" fontId="3" fillId="0" borderId="7" xfId="7" applyNumberFormat="1" applyFill="1" applyBorder="1" applyAlignment="1">
      <alignment vertical="center"/>
    </xf>
    <xf numFmtId="175" fontId="3" fillId="0" borderId="17" xfId="7" applyNumberFormat="1" applyFill="1" applyBorder="1"/>
    <xf numFmtId="175" fontId="3" fillId="0" borderId="11" xfId="7" applyNumberFormat="1" applyFont="1" applyFill="1" applyBorder="1" applyAlignment="1">
      <alignment horizontal="center"/>
    </xf>
    <xf numFmtId="3" fontId="0" fillId="0" borderId="0" xfId="0" applyNumberFormat="1" applyFill="1"/>
    <xf numFmtId="0" fontId="8" fillId="0" borderId="0" xfId="0" applyFont="1" applyFill="1"/>
    <xf numFmtId="175" fontId="3" fillId="0" borderId="0" xfId="7" applyNumberFormat="1" applyFill="1"/>
    <xf numFmtId="175" fontId="3" fillId="0" borderId="0" xfId="7" applyNumberFormat="1" applyFill="1" applyAlignment="1">
      <alignment horizontal="center"/>
    </xf>
    <xf numFmtId="175" fontId="18" fillId="0" borderId="0" xfId="7" applyNumberFormat="1" applyFont="1" applyFill="1" applyAlignment="1"/>
    <xf numFmtId="175" fontId="5" fillId="0" borderId="0" xfId="7" applyNumberFormat="1" applyFont="1" applyFill="1" applyAlignment="1">
      <alignment horizontal="left"/>
    </xf>
    <xf numFmtId="175" fontId="5" fillId="0" borderId="0" xfId="7" applyNumberFormat="1" applyFont="1" applyFill="1" applyAlignment="1">
      <alignment horizontal="center"/>
    </xf>
    <xf numFmtId="175" fontId="0" fillId="0" borderId="0" xfId="7" applyNumberFormat="1" applyFont="1" applyFill="1"/>
    <xf numFmtId="175" fontId="34" fillId="0" borderId="0" xfId="7" applyNumberFormat="1" applyFont="1" applyFill="1"/>
    <xf numFmtId="175" fontId="6" fillId="0" borderId="0" xfId="7" applyNumberFormat="1" applyFont="1" applyFill="1" applyBorder="1" applyAlignment="1">
      <alignment horizontal="center"/>
    </xf>
    <xf numFmtId="0" fontId="2" fillId="0" borderId="34" xfId="11" applyFill="1" applyBorder="1"/>
    <xf numFmtId="0" fontId="2" fillId="0" borderId="20" xfId="11" applyFill="1" applyBorder="1"/>
    <xf numFmtId="0" fontId="0" fillId="0" borderId="20" xfId="11" applyFont="1" applyFill="1" applyBorder="1" applyAlignment="1">
      <alignment horizontal="left"/>
    </xf>
    <xf numFmtId="0" fontId="0" fillId="0" borderId="24" xfId="11" applyFont="1" applyFill="1" applyBorder="1" applyAlignment="1">
      <alignment horizontal="left"/>
    </xf>
    <xf numFmtId="0" fontId="2" fillId="0" borderId="35" xfId="11" applyFont="1" applyFill="1" applyBorder="1" applyAlignment="1">
      <alignment horizontal="center"/>
    </xf>
    <xf numFmtId="3" fontId="2" fillId="0" borderId="22" xfId="13" applyNumberFormat="1" applyFont="1" applyFill="1" applyBorder="1" applyAlignment="1">
      <alignment horizontal="right"/>
    </xf>
    <xf numFmtId="0" fontId="0" fillId="0" borderId="31" xfId="11" applyFont="1" applyFill="1" applyBorder="1"/>
    <xf numFmtId="0" fontId="8" fillId="0" borderId="32" xfId="11" applyFont="1" applyFill="1" applyBorder="1" applyAlignment="1">
      <alignment horizontal="left"/>
    </xf>
    <xf numFmtId="3" fontId="2" fillId="0" borderId="35" xfId="13" applyNumberFormat="1" applyFont="1" applyFill="1" applyBorder="1" applyAlignment="1">
      <alignment horizontal="right"/>
    </xf>
    <xf numFmtId="3" fontId="8" fillId="0" borderId="24" xfId="13" applyNumberFormat="1" applyFont="1" applyFill="1" applyBorder="1" applyAlignment="1">
      <alignment horizontal="right"/>
    </xf>
    <xf numFmtId="0" fontId="0" fillId="0" borderId="35" xfId="11" applyFont="1" applyFill="1" applyBorder="1" applyAlignment="1">
      <alignment horizontal="left"/>
    </xf>
    <xf numFmtId="0" fontId="2" fillId="0" borderId="35" xfId="11" applyFont="1" applyFill="1" applyBorder="1" applyAlignment="1">
      <alignment horizontal="left"/>
    </xf>
    <xf numFmtId="0" fontId="0" fillId="0" borderId="24" xfId="11" applyFont="1" applyFill="1" applyBorder="1"/>
    <xf numFmtId="0" fontId="8" fillId="0" borderId="22" xfId="11" applyFont="1" applyFill="1" applyBorder="1" applyAlignment="1">
      <alignment horizontal="center"/>
    </xf>
    <xf numFmtId="0" fontId="2" fillId="0" borderId="27" xfId="11" applyFill="1" applyBorder="1"/>
    <xf numFmtId="0" fontId="8" fillId="0" borderId="27" xfId="11" applyFont="1" applyFill="1" applyBorder="1"/>
    <xf numFmtId="0" fontId="2" fillId="0" borderId="28" xfId="11" applyFont="1" applyFill="1" applyBorder="1" applyAlignment="1">
      <alignment horizontal="center"/>
    </xf>
    <xf numFmtId="3" fontId="8" fillId="0" borderId="29" xfId="13" applyNumberFormat="1" applyFont="1" applyFill="1" applyBorder="1" applyAlignment="1">
      <alignment horizontal="right"/>
    </xf>
    <xf numFmtId="3" fontId="2" fillId="0" borderId="28" xfId="13" applyNumberFormat="1" applyFont="1" applyFill="1" applyBorder="1" applyAlignment="1">
      <alignment horizontal="right"/>
    </xf>
    <xf numFmtId="3" fontId="8" fillId="0" borderId="42" xfId="11" applyNumberFormat="1" applyFont="1" applyFill="1" applyBorder="1"/>
    <xf numFmtId="3" fontId="8" fillId="0" borderId="32" xfId="11" applyNumberFormat="1" applyFont="1" applyFill="1" applyBorder="1"/>
    <xf numFmtId="179" fontId="3" fillId="0" borderId="11" xfId="7" applyNumberFormat="1" applyFont="1" applyFill="1" applyBorder="1" applyAlignment="1">
      <alignment horizontal="center"/>
    </xf>
    <xf numFmtId="0" fontId="0" fillId="0" borderId="0" xfId="8" applyFont="1" applyFill="1"/>
    <xf numFmtId="3" fontId="8" fillId="0" borderId="0" xfId="7" applyNumberFormat="1" applyFont="1" applyFill="1"/>
    <xf numFmtId="0" fontId="8" fillId="0" borderId="0" xfId="9" applyFont="1" applyFill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left"/>
    </xf>
    <xf numFmtId="166" fontId="3" fillId="0" borderId="6" xfId="7" applyNumberFormat="1" applyFill="1" applyBorder="1"/>
    <xf numFmtId="172" fontId="3" fillId="0" borderId="6" xfId="7" applyNumberFormat="1" applyFill="1" applyBorder="1" applyAlignment="1">
      <alignment horizontal="right" vertical="center"/>
    </xf>
    <xf numFmtId="173" fontId="3" fillId="0" borderId="6" xfId="7" applyNumberFormat="1" applyFill="1" applyBorder="1" applyAlignment="1">
      <alignment horizontal="right" vertical="center"/>
    </xf>
    <xf numFmtId="166" fontId="3" fillId="0" borderId="6" xfId="7" applyNumberFormat="1" applyFont="1" applyFill="1" applyBorder="1"/>
    <xf numFmtId="166" fontId="19" fillId="0" borderId="6" xfId="7" applyNumberFormat="1" applyFont="1" applyFill="1" applyBorder="1"/>
    <xf numFmtId="165" fontId="3" fillId="0" borderId="6" xfId="7" applyNumberFormat="1" applyFill="1" applyBorder="1" applyAlignment="1">
      <alignment vertical="center"/>
    </xf>
    <xf numFmtId="165" fontId="3" fillId="0" borderId="6" xfId="7" applyNumberFormat="1" applyFont="1" applyFill="1" applyBorder="1" applyAlignment="1">
      <alignment vertical="center"/>
    </xf>
    <xf numFmtId="165" fontId="20" fillId="0" borderId="6" xfId="7" applyNumberFormat="1" applyFont="1" applyFill="1" applyBorder="1" applyAlignment="1">
      <alignment vertical="center"/>
    </xf>
    <xf numFmtId="0" fontId="0" fillId="0" borderId="0" xfId="7" applyFont="1" applyBorder="1" applyAlignment="1">
      <alignment horizontal="left"/>
    </xf>
    <xf numFmtId="0" fontId="0" fillId="0" borderId="0" xfId="11" applyFont="1" applyFill="1" applyAlignment="1">
      <alignment horizontal="center"/>
    </xf>
    <xf numFmtId="165" fontId="0" fillId="0" borderId="0" xfId="0" applyNumberFormat="1" applyBorder="1"/>
    <xf numFmtId="3" fontId="2" fillId="0" borderId="24" xfId="11" applyNumberFormat="1" applyFont="1" applyFill="1" applyBorder="1"/>
    <xf numFmtId="3" fontId="8" fillId="0" borderId="23" xfId="13" applyNumberFormat="1" applyFont="1" applyFill="1" applyBorder="1" applyAlignment="1">
      <alignment horizontal="right"/>
    </xf>
    <xf numFmtId="3" fontId="2" fillId="0" borderId="34" xfId="13" applyNumberFormat="1" applyFont="1" applyFill="1" applyBorder="1" applyAlignment="1">
      <alignment horizontal="right"/>
    </xf>
    <xf numFmtId="4" fontId="17" fillId="0" borderId="16" xfId="4" applyNumberFormat="1" applyFont="1" applyFill="1" applyBorder="1" applyAlignment="1" applyProtection="1">
      <alignment vertical="center"/>
    </xf>
    <xf numFmtId="3" fontId="30" fillId="0" borderId="0" xfId="0" applyNumberFormat="1" applyFont="1"/>
    <xf numFmtId="0" fontId="30" fillId="0" borderId="0" xfId="0" applyFont="1" applyFill="1"/>
    <xf numFmtId="3" fontId="30" fillId="0" borderId="0" xfId="0" applyNumberFormat="1" applyFont="1" applyFill="1"/>
    <xf numFmtId="165" fontId="0" fillId="0" borderId="0" xfId="6" applyNumberFormat="1" applyFont="1" applyFill="1" applyBorder="1" applyAlignment="1" applyProtection="1">
      <alignment horizontal="center"/>
    </xf>
    <xf numFmtId="165" fontId="7" fillId="0" borderId="0" xfId="6" applyNumberFormat="1" applyFont="1" applyFill="1" applyBorder="1" applyAlignment="1" applyProtection="1">
      <alignment horizontal="center"/>
    </xf>
    <xf numFmtId="0" fontId="6" fillId="0" borderId="0" xfId="7" applyFont="1" applyFill="1" applyBorder="1" applyAlignment="1">
      <alignment horizontal="center"/>
    </xf>
    <xf numFmtId="0" fontId="7" fillId="0" borderId="0" xfId="7" applyFont="1" applyFill="1" applyBorder="1" applyAlignment="1">
      <alignment horizontal="center"/>
    </xf>
    <xf numFmtId="4" fontId="6" fillId="0" borderId="0" xfId="8" applyNumberFormat="1" applyFont="1" applyFill="1" applyBorder="1" applyAlignment="1">
      <alignment horizontal="center"/>
    </xf>
    <xf numFmtId="3" fontId="6" fillId="0" borderId="0" xfId="3" applyNumberFormat="1" applyFont="1" applyFill="1" applyBorder="1" applyAlignment="1" applyProtection="1">
      <alignment horizontal="center"/>
    </xf>
    <xf numFmtId="3" fontId="0" fillId="0" borderId="0" xfId="0" applyNumberFormat="1" applyFont="1" applyFill="1"/>
    <xf numFmtId="0" fontId="0" fillId="0" borderId="0" xfId="0" applyFont="1" applyBorder="1"/>
    <xf numFmtId="0" fontId="0" fillId="0" borderId="22" xfId="0" applyFont="1" applyBorder="1"/>
    <xf numFmtId="3" fontId="0" fillId="0" borderId="22" xfId="0" applyNumberFormat="1" applyFont="1" applyBorder="1"/>
    <xf numFmtId="3" fontId="8" fillId="0" borderId="0" xfId="0" applyNumberFormat="1" applyFont="1"/>
    <xf numFmtId="0" fontId="0" fillId="0" borderId="0" xfId="0" applyFont="1" applyFill="1"/>
    <xf numFmtId="0" fontId="0" fillId="0" borderId="0" xfId="0" applyFont="1" applyFill="1" applyBorder="1"/>
    <xf numFmtId="3" fontId="0" fillId="0" borderId="0" xfId="0" applyNumberFormat="1" applyFont="1" applyFill="1" applyBorder="1"/>
    <xf numFmtId="3" fontId="0" fillId="0" borderId="22" xfId="0" applyNumberFormat="1" applyFont="1" applyFill="1" applyBorder="1"/>
    <xf numFmtId="3" fontId="8" fillId="0" borderId="0" xfId="0" applyNumberFormat="1" applyFont="1" applyFill="1"/>
    <xf numFmtId="3" fontId="2" fillId="0" borderId="33" xfId="11" applyNumberFormat="1" applyFont="1" applyFill="1" applyBorder="1"/>
    <xf numFmtId="166" fontId="0" fillId="0" borderId="10" xfId="6" applyNumberFormat="1" applyFont="1" applyFill="1" applyBorder="1" applyAlignment="1" applyProtection="1">
      <alignment horizontal="right"/>
    </xf>
    <xf numFmtId="166" fontId="0" fillId="0" borderId="34" xfId="6" applyNumberFormat="1" applyFont="1" applyFill="1" applyBorder="1" applyAlignment="1">
      <alignment horizontal="right"/>
    </xf>
    <xf numFmtId="166" fontId="0" fillId="0" borderId="6" xfId="6" applyNumberFormat="1" applyFont="1" applyFill="1" applyBorder="1" applyAlignment="1">
      <alignment horizontal="right"/>
    </xf>
    <xf numFmtId="166" fontId="0" fillId="0" borderId="4" xfId="6" applyNumberFormat="1" applyFont="1" applyFill="1" applyBorder="1" applyAlignment="1" applyProtection="1">
      <alignment horizontal="right"/>
    </xf>
    <xf numFmtId="165" fontId="3" fillId="0" borderId="0" xfId="7" applyNumberFormat="1" applyFill="1"/>
    <xf numFmtId="165" fontId="11" fillId="0" borderId="21" xfId="7" applyNumberFormat="1" applyFont="1" applyFill="1" applyBorder="1" applyAlignment="1">
      <alignment horizontal="center" vertical="center"/>
    </xf>
    <xf numFmtId="165" fontId="11" fillId="0" borderId="21" xfId="7" applyNumberFormat="1" applyFont="1" applyFill="1" applyBorder="1" applyAlignment="1">
      <alignment horizontal="center" vertical="center" wrapText="1"/>
    </xf>
    <xf numFmtId="49" fontId="11" fillId="0" borderId="21" xfId="7" applyNumberFormat="1" applyFont="1" applyFill="1" applyBorder="1" applyAlignment="1">
      <alignment horizontal="center" vertical="center" wrapText="1"/>
    </xf>
    <xf numFmtId="165" fontId="8" fillId="0" borderId="0" xfId="7" applyNumberFormat="1" applyFont="1" applyFill="1"/>
    <xf numFmtId="165" fontId="11" fillId="0" borderId="6" xfId="7" applyNumberFormat="1" applyFont="1" applyFill="1" applyBorder="1" applyAlignment="1">
      <alignment horizontal="center" vertical="center"/>
    </xf>
    <xf numFmtId="165" fontId="28" fillId="0" borderId="6" xfId="7" applyNumberFormat="1" applyFont="1" applyFill="1" applyBorder="1" applyAlignment="1">
      <alignment horizontal="center" vertical="center"/>
    </xf>
    <xf numFmtId="165" fontId="28" fillId="0" borderId="11" xfId="7" applyNumberFormat="1" applyFont="1" applyFill="1" applyBorder="1" applyAlignment="1">
      <alignment horizontal="center" vertical="center" wrapText="1"/>
    </xf>
    <xf numFmtId="165" fontId="28" fillId="0" borderId="6" xfId="7" applyNumberFormat="1" applyFont="1" applyFill="1" applyBorder="1" applyAlignment="1">
      <alignment horizontal="center" vertical="center" wrapText="1"/>
    </xf>
    <xf numFmtId="49" fontId="28" fillId="0" borderId="6" xfId="7" applyNumberFormat="1" applyFont="1" applyFill="1" applyBorder="1" applyAlignment="1">
      <alignment horizontal="center" vertical="center" wrapText="1"/>
    </xf>
    <xf numFmtId="49" fontId="28" fillId="0" borderId="11" xfId="7" applyNumberFormat="1" applyFont="1" applyFill="1" applyBorder="1" applyAlignment="1">
      <alignment horizontal="center" vertical="center" wrapText="1"/>
    </xf>
    <xf numFmtId="165" fontId="7" fillId="0" borderId="6" xfId="7" applyNumberFormat="1" applyFont="1" applyFill="1" applyBorder="1" applyAlignment="1">
      <alignment horizontal="left" vertical="center"/>
    </xf>
    <xf numFmtId="165" fontId="27" fillId="0" borderId="11" xfId="7" applyNumberFormat="1" applyFont="1" applyFill="1" applyBorder="1" applyAlignment="1">
      <alignment horizontal="center" vertical="center" wrapText="1"/>
    </xf>
    <xf numFmtId="165" fontId="27" fillId="0" borderId="6" xfId="7" applyNumberFormat="1" applyFont="1" applyFill="1" applyBorder="1" applyAlignment="1">
      <alignment horizontal="center" vertical="center" wrapText="1"/>
    </xf>
    <xf numFmtId="165" fontId="27" fillId="0" borderId="6" xfId="7" applyNumberFormat="1" applyFont="1" applyFill="1" applyBorder="1" applyAlignment="1">
      <alignment horizontal="center" vertical="center"/>
    </xf>
    <xf numFmtId="165" fontId="3" fillId="0" borderId="0" xfId="7" applyNumberFormat="1" applyFont="1" applyFill="1"/>
    <xf numFmtId="165" fontId="7" fillId="0" borderId="6" xfId="7" applyNumberFormat="1" applyFont="1" applyFill="1" applyBorder="1"/>
    <xf numFmtId="165" fontId="27" fillId="0" borderId="6" xfId="7" applyNumberFormat="1" applyFont="1" applyFill="1" applyBorder="1"/>
    <xf numFmtId="165" fontId="7" fillId="0" borderId="6" xfId="3" applyNumberFormat="1" applyFont="1" applyFill="1" applyBorder="1" applyAlignment="1" applyProtection="1"/>
    <xf numFmtId="165" fontId="7" fillId="0" borderId="10" xfId="3" applyNumberFormat="1" applyFont="1" applyFill="1" applyBorder="1" applyAlignment="1" applyProtection="1"/>
    <xf numFmtId="165" fontId="7" fillId="0" borderId="30" xfId="3" applyNumberFormat="1" applyFont="1" applyFill="1" applyBorder="1" applyAlignment="1" applyProtection="1"/>
    <xf numFmtId="165" fontId="7" fillId="0" borderId="11" xfId="7" applyNumberFormat="1" applyFont="1" applyFill="1" applyBorder="1"/>
    <xf numFmtId="165" fontId="7" fillId="0" borderId="4" xfId="7" applyNumberFormat="1" applyFont="1" applyFill="1" applyBorder="1"/>
    <xf numFmtId="165" fontId="27" fillId="0" borderId="4" xfId="7" applyNumberFormat="1" applyFont="1" applyFill="1" applyBorder="1"/>
    <xf numFmtId="165" fontId="3" fillId="0" borderId="0" xfId="7" applyNumberFormat="1" applyFill="1" applyAlignment="1">
      <alignment vertical="center"/>
    </xf>
    <xf numFmtId="165" fontId="11" fillId="0" borderId="10" xfId="7" applyNumberFormat="1" applyFont="1" applyFill="1" applyBorder="1" applyAlignment="1">
      <alignment horizontal="center" vertical="center"/>
    </xf>
    <xf numFmtId="165" fontId="27" fillId="0" borderId="10" xfId="7" applyNumberFormat="1" applyFont="1" applyFill="1" applyBorder="1"/>
    <xf numFmtId="165" fontId="27" fillId="0" borderId="6" xfId="7" applyNumberFormat="1" applyFont="1" applyFill="1" applyBorder="1" applyAlignment="1">
      <alignment vertical="center"/>
    </xf>
    <xf numFmtId="165" fontId="7" fillId="0" borderId="6" xfId="7" applyNumberFormat="1" applyFont="1" applyFill="1" applyBorder="1" applyAlignment="1">
      <alignment vertical="center"/>
    </xf>
    <xf numFmtId="165" fontId="7" fillId="0" borderId="0" xfId="7" applyNumberFormat="1" applyFont="1" applyFill="1" applyBorder="1"/>
    <xf numFmtId="0" fontId="7" fillId="0" borderId="0" xfId="0" applyFont="1" applyFill="1" applyAlignment="1">
      <alignment horizontal="left"/>
    </xf>
    <xf numFmtId="165" fontId="7" fillId="0" borderId="0" xfId="7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>
      <alignment horizontal="left"/>
    </xf>
    <xf numFmtId="165" fontId="0" fillId="0" borderId="0" xfId="7" applyNumberFormat="1" applyFont="1" applyFill="1" applyBorder="1"/>
    <xf numFmtId="165" fontId="7" fillId="0" borderId="0" xfId="7" applyNumberFormat="1" applyFont="1" applyFill="1"/>
    <xf numFmtId="165" fontId="11" fillId="0" borderId="4" xfId="7" applyNumberFormat="1" applyFont="1" applyFill="1" applyBorder="1" applyAlignment="1">
      <alignment vertical="center"/>
    </xf>
    <xf numFmtId="165" fontId="11" fillId="0" borderId="32" xfId="7" applyNumberFormat="1" applyFont="1" applyFill="1" applyBorder="1"/>
    <xf numFmtId="165" fontId="11" fillId="0" borderId="5" xfId="3" applyNumberFormat="1" applyFont="1" applyFill="1" applyBorder="1" applyAlignment="1" applyProtection="1">
      <alignment vertical="center"/>
    </xf>
    <xf numFmtId="165" fontId="11" fillId="0" borderId="5" xfId="7" applyNumberFormat="1" applyFont="1" applyFill="1" applyBorder="1" applyAlignment="1">
      <alignment vertical="center"/>
    </xf>
    <xf numFmtId="0" fontId="16" fillId="0" borderId="0" xfId="7" applyFont="1" applyFill="1" applyAlignment="1">
      <alignment horizontal="center"/>
    </xf>
    <xf numFmtId="0" fontId="0" fillId="0" borderId="7" xfId="7" applyFont="1" applyFill="1" applyBorder="1"/>
    <xf numFmtId="0" fontId="0" fillId="0" borderId="6" xfId="7" applyFont="1" applyFill="1" applyBorder="1"/>
    <xf numFmtId="0" fontId="0" fillId="0" borderId="10" xfId="7" applyFont="1" applyFill="1" applyBorder="1"/>
    <xf numFmtId="167" fontId="0" fillId="0" borderId="11" xfId="3" applyNumberFormat="1" applyFont="1" applyFill="1" applyBorder="1" applyAlignment="1" applyProtection="1"/>
    <xf numFmtId="0" fontId="8" fillId="0" borderId="10" xfId="7" applyFont="1" applyFill="1" applyBorder="1"/>
    <xf numFmtId="167" fontId="0" fillId="0" borderId="25" xfId="7" applyNumberFormat="1" applyFont="1" applyFill="1" applyBorder="1"/>
    <xf numFmtId="167" fontId="0" fillId="0" borderId="4" xfId="7" applyNumberFormat="1" applyFont="1" applyFill="1" applyBorder="1"/>
    <xf numFmtId="167" fontId="8" fillId="0" borderId="5" xfId="3" applyNumberFormat="1" applyFont="1" applyFill="1" applyBorder="1" applyAlignment="1" applyProtection="1">
      <alignment vertical="center"/>
    </xf>
    <xf numFmtId="167" fontId="8" fillId="0" borderId="12" xfId="3" applyNumberFormat="1" applyFont="1" applyFill="1" applyBorder="1" applyAlignment="1" applyProtection="1">
      <alignment vertical="center"/>
    </xf>
    <xf numFmtId="0" fontId="8" fillId="0" borderId="0" xfId="7" applyFont="1" applyFill="1" applyAlignment="1">
      <alignment vertical="center"/>
    </xf>
    <xf numFmtId="0" fontId="0" fillId="0" borderId="8" xfId="7" applyFont="1" applyFill="1" applyBorder="1"/>
    <xf numFmtId="0" fontId="0" fillId="0" borderId="13" xfId="7" applyFont="1" applyFill="1" applyBorder="1"/>
    <xf numFmtId="167" fontId="0" fillId="0" borderId="0" xfId="7" applyNumberFormat="1" applyFont="1" applyFill="1" applyBorder="1"/>
    <xf numFmtId="0" fontId="24" fillId="0" borderId="0" xfId="0" applyFont="1" applyFill="1" applyAlignment="1">
      <alignment horizontal="left"/>
    </xf>
    <xf numFmtId="168" fontId="0" fillId="0" borderId="0" xfId="7" applyNumberFormat="1" applyFont="1" applyFill="1" applyBorder="1"/>
    <xf numFmtId="3" fontId="17" fillId="0" borderId="5" xfId="4" applyNumberFormat="1" applyFont="1" applyFill="1" applyBorder="1" applyAlignment="1" applyProtection="1"/>
    <xf numFmtId="3" fontId="5" fillId="0" borderId="0" xfId="7" applyNumberFormat="1" applyFont="1" applyFill="1" applyAlignment="1">
      <alignment horizontal="left"/>
    </xf>
    <xf numFmtId="3" fontId="16" fillId="0" borderId="0" xfId="7" applyNumberFormat="1" applyFont="1" applyFill="1"/>
    <xf numFmtId="3" fontId="6" fillId="0" borderId="0" xfId="7" applyNumberFormat="1" applyFont="1" applyFill="1" applyBorder="1" applyAlignment="1">
      <alignment horizontal="center"/>
    </xf>
    <xf numFmtId="3" fontId="3" fillId="0" borderId="0" xfId="7" applyNumberFormat="1" applyFill="1" applyAlignment="1">
      <alignment horizontal="center"/>
    </xf>
    <xf numFmtId="3" fontId="8" fillId="0" borderId="7" xfId="7" applyNumberFormat="1" applyFont="1" applyFill="1" applyBorder="1" applyAlignment="1">
      <alignment horizontal="center" vertical="center" wrapText="1"/>
    </xf>
    <xf numFmtId="3" fontId="8" fillId="0" borderId="4" xfId="7" applyNumberFormat="1" applyFont="1" applyFill="1" applyBorder="1" applyAlignment="1">
      <alignment horizontal="center" vertical="center" wrapText="1"/>
    </xf>
    <xf numFmtId="3" fontId="0" fillId="0" borderId="7" xfId="7" applyNumberFormat="1" applyFont="1" applyFill="1" applyBorder="1"/>
    <xf numFmtId="3" fontId="0" fillId="0" borderId="14" xfId="7" applyNumberFormat="1" applyFont="1" applyFill="1" applyBorder="1"/>
    <xf numFmtId="3" fontId="0" fillId="0" borderId="23" xfId="7" applyNumberFormat="1" applyFont="1" applyFill="1" applyBorder="1"/>
    <xf numFmtId="3" fontId="0" fillId="0" borderId="17" xfId="7" applyNumberFormat="1" applyFont="1" applyFill="1" applyBorder="1"/>
    <xf numFmtId="3" fontId="0" fillId="0" borderId="7" xfId="7" applyNumberFormat="1" applyFont="1" applyFill="1" applyBorder="1" applyAlignment="1">
      <alignment horizontal="center"/>
    </xf>
    <xf numFmtId="3" fontId="0" fillId="0" borderId="6" xfId="7" applyNumberFormat="1" applyFont="1" applyFill="1" applyBorder="1"/>
    <xf numFmtId="3" fontId="0" fillId="0" borderId="10" xfId="7" applyNumberFormat="1" applyFont="1" applyFill="1" applyBorder="1"/>
    <xf numFmtId="3" fontId="0" fillId="0" borderId="20" xfId="7" applyNumberFormat="1" applyFont="1" applyFill="1" applyBorder="1"/>
    <xf numFmtId="3" fontId="0" fillId="0" borderId="11" xfId="7" applyNumberFormat="1" applyFont="1" applyFill="1" applyBorder="1"/>
    <xf numFmtId="3" fontId="0" fillId="0" borderId="31" xfId="7" applyNumberFormat="1" applyFont="1" applyFill="1" applyBorder="1"/>
    <xf numFmtId="3" fontId="0" fillId="0" borderId="5" xfId="7" applyNumberFormat="1" applyFont="1" applyFill="1" applyBorder="1"/>
    <xf numFmtId="3" fontId="0" fillId="0" borderId="0" xfId="7" applyNumberFormat="1" applyFont="1" applyFill="1" applyAlignment="1">
      <alignment vertical="center"/>
    </xf>
    <xf numFmtId="3" fontId="0" fillId="0" borderId="8" xfId="7" applyNumberFormat="1" applyFont="1" applyFill="1" applyBorder="1"/>
    <xf numFmtId="3" fontId="0" fillId="0" borderId="0" xfId="7" applyNumberFormat="1" applyFont="1" applyFill="1" applyBorder="1" applyAlignment="1">
      <alignment horizontal="center"/>
    </xf>
    <xf numFmtId="3" fontId="7" fillId="0" borderId="0" xfId="7" applyNumberFormat="1" applyFont="1" applyFill="1" applyBorder="1" applyAlignment="1">
      <alignment horizontal="center"/>
    </xf>
    <xf numFmtId="166" fontId="2" fillId="0" borderId="6" xfId="7" applyNumberFormat="1" applyFont="1" applyFill="1" applyBorder="1" applyAlignment="1">
      <alignment vertical="center"/>
    </xf>
    <xf numFmtId="3" fontId="24" fillId="0" borderId="7" xfId="7" applyNumberFormat="1" applyFont="1" applyFill="1" applyBorder="1" applyAlignment="1">
      <alignment horizontal="right" vertical="center"/>
    </xf>
    <xf numFmtId="3" fontId="24" fillId="0" borderId="7" xfId="7" applyNumberFormat="1" applyFont="1" applyFill="1" applyBorder="1" applyAlignment="1">
      <alignment vertical="center"/>
    </xf>
    <xf numFmtId="166" fontId="0" fillId="0" borderId="6" xfId="7" applyNumberFormat="1" applyFont="1" applyFill="1" applyBorder="1" applyAlignment="1"/>
    <xf numFmtId="174" fontId="17" fillId="0" borderId="5" xfId="8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justify" vertical="center"/>
    </xf>
    <xf numFmtId="0" fontId="25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justify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46" xfId="0" applyNumberFormat="1" applyFont="1" applyBorder="1" applyAlignment="1">
      <alignment horizontal="center" vertical="center" wrapText="1"/>
    </xf>
    <xf numFmtId="0" fontId="6" fillId="0" borderId="47" xfId="0" applyFont="1" applyBorder="1" applyAlignment="1">
      <alignment vertical="center" wrapText="1"/>
    </xf>
    <xf numFmtId="14" fontId="6" fillId="0" borderId="47" xfId="0" applyNumberFormat="1" applyFont="1" applyBorder="1" applyAlignment="1">
      <alignment horizontal="center" vertical="center" wrapText="1"/>
    </xf>
    <xf numFmtId="14" fontId="6" fillId="0" borderId="48" xfId="0" applyNumberFormat="1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 wrapText="1"/>
    </xf>
    <xf numFmtId="3" fontId="3" fillId="0" borderId="49" xfId="0" applyNumberFormat="1" applyFont="1" applyBorder="1" applyAlignment="1">
      <alignment horizontal="right" vertical="center" wrapText="1"/>
    </xf>
    <xf numFmtId="3" fontId="3" fillId="0" borderId="50" xfId="0" applyNumberFormat="1" applyFont="1" applyBorder="1" applyAlignment="1">
      <alignment horizontal="right" vertical="center" wrapText="1"/>
    </xf>
    <xf numFmtId="0" fontId="6" fillId="0" borderId="45" xfId="0" applyFont="1" applyBorder="1" applyAlignment="1">
      <alignment vertical="center" wrapText="1"/>
    </xf>
    <xf numFmtId="3" fontId="6" fillId="0" borderId="45" xfId="0" applyNumberFormat="1" applyFont="1" applyBorder="1" applyAlignment="1">
      <alignment horizontal="right" vertical="center" wrapText="1"/>
    </xf>
    <xf numFmtId="3" fontId="6" fillId="0" borderId="46" xfId="0" applyNumberFormat="1" applyFont="1" applyBorder="1" applyAlignment="1">
      <alignment horizontal="right" vertical="center" wrapText="1"/>
    </xf>
    <xf numFmtId="0" fontId="37" fillId="0" borderId="51" xfId="0" applyFont="1" applyBorder="1" applyAlignment="1">
      <alignment vertical="center" wrapText="1"/>
    </xf>
    <xf numFmtId="0" fontId="3" fillId="0" borderId="51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  <xf numFmtId="3" fontId="3" fillId="0" borderId="51" xfId="0" applyNumberFormat="1" applyFont="1" applyBorder="1" applyAlignment="1">
      <alignment horizontal="right" vertical="center" wrapText="1"/>
    </xf>
    <xf numFmtId="3" fontId="3" fillId="0" borderId="53" xfId="0" applyNumberFormat="1" applyFont="1" applyBorder="1" applyAlignment="1">
      <alignment horizontal="right" vertical="center" wrapText="1"/>
    </xf>
    <xf numFmtId="0" fontId="3" fillId="0" borderId="53" xfId="0" applyFont="1" applyBorder="1" applyAlignment="1">
      <alignment horizontal="right" vertical="center" wrapText="1"/>
    </xf>
    <xf numFmtId="0" fontId="3" fillId="0" borderId="38" xfId="0" applyFont="1" applyBorder="1" applyAlignment="1">
      <alignment vertical="center" wrapText="1"/>
    </xf>
    <xf numFmtId="3" fontId="3" fillId="0" borderId="39" xfId="0" applyNumberFormat="1" applyFont="1" applyBorder="1" applyAlignment="1">
      <alignment horizontal="right" vertical="center" wrapText="1"/>
    </xf>
    <xf numFmtId="0" fontId="3" fillId="0" borderId="54" xfId="0" applyFont="1" applyBorder="1" applyAlignment="1">
      <alignment horizontal="right" vertical="center" wrapText="1"/>
    </xf>
    <xf numFmtId="3" fontId="6" fillId="0" borderId="55" xfId="0" applyNumberFormat="1" applyFont="1" applyBorder="1" applyAlignment="1">
      <alignment horizontal="right" vertical="center" wrapText="1"/>
    </xf>
    <xf numFmtId="0" fontId="6" fillId="0" borderId="43" xfId="0" applyFont="1" applyBorder="1" applyAlignment="1">
      <alignment vertical="center" wrapText="1"/>
    </xf>
    <xf numFmtId="14" fontId="6" fillId="0" borderId="43" xfId="0" applyNumberFormat="1" applyFont="1" applyBorder="1" applyAlignment="1">
      <alignment horizontal="center" vertical="center" wrapText="1"/>
    </xf>
    <xf numFmtId="14" fontId="6" fillId="0" borderId="44" xfId="0" applyNumberFormat="1" applyFont="1" applyBorder="1" applyAlignment="1">
      <alignment horizontal="center" vertical="center" wrapText="1"/>
    </xf>
    <xf numFmtId="0" fontId="6" fillId="0" borderId="51" xfId="0" applyFont="1" applyBorder="1" applyAlignment="1">
      <alignment vertical="center" wrapText="1"/>
    </xf>
    <xf numFmtId="0" fontId="6" fillId="0" borderId="52" xfId="0" applyFont="1" applyBorder="1" applyAlignment="1">
      <alignment vertical="center" wrapText="1"/>
    </xf>
    <xf numFmtId="3" fontId="6" fillId="0" borderId="43" xfId="0" applyNumberFormat="1" applyFont="1" applyBorder="1" applyAlignment="1">
      <alignment horizontal="right" vertical="center" wrapText="1"/>
    </xf>
    <xf numFmtId="3" fontId="6" fillId="0" borderId="56" xfId="0" applyNumberFormat="1" applyFont="1" applyBorder="1" applyAlignment="1">
      <alignment horizontal="right" vertical="center" wrapText="1"/>
    </xf>
    <xf numFmtId="0" fontId="3" fillId="0" borderId="53" xfId="0" applyFont="1" applyBorder="1" applyAlignment="1">
      <alignment vertical="center" wrapText="1"/>
    </xf>
    <xf numFmtId="0" fontId="3" fillId="0" borderId="51" xfId="0" applyFont="1" applyBorder="1" applyAlignment="1">
      <alignment horizontal="right" vertical="center" wrapText="1"/>
    </xf>
    <xf numFmtId="3" fontId="6" fillId="0" borderId="57" xfId="0" applyNumberFormat="1" applyFont="1" applyBorder="1" applyAlignment="1">
      <alignment horizontal="right" vertical="center" wrapText="1"/>
    </xf>
    <xf numFmtId="3" fontId="6" fillId="0" borderId="58" xfId="0" applyNumberFormat="1" applyFont="1" applyBorder="1" applyAlignment="1">
      <alignment horizontal="right" vertical="center" wrapText="1"/>
    </xf>
    <xf numFmtId="0" fontId="6" fillId="0" borderId="59" xfId="0" applyFont="1" applyBorder="1" applyAlignment="1">
      <alignment vertical="center" wrapText="1"/>
    </xf>
    <xf numFmtId="3" fontId="6" fillId="0" borderId="59" xfId="0" applyNumberFormat="1" applyFont="1" applyBorder="1" applyAlignment="1">
      <alignment horizontal="right" vertical="center" wrapText="1"/>
    </xf>
    <xf numFmtId="3" fontId="6" fillId="0" borderId="60" xfId="0" applyNumberFormat="1" applyFont="1" applyBorder="1" applyAlignment="1">
      <alignment horizontal="right" vertical="center" wrapText="1"/>
    </xf>
    <xf numFmtId="0" fontId="6" fillId="0" borderId="61" xfId="0" applyFont="1" applyBorder="1" applyAlignment="1">
      <alignment vertical="center" wrapText="1"/>
    </xf>
    <xf numFmtId="14" fontId="6" fillId="0" borderId="62" xfId="0" applyNumberFormat="1" applyFont="1" applyBorder="1" applyAlignment="1">
      <alignment horizontal="center" vertical="center" wrapText="1"/>
    </xf>
    <xf numFmtId="0" fontId="37" fillId="0" borderId="3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0" fontId="3" fillId="0" borderId="40" xfId="0" applyFont="1" applyBorder="1" applyAlignment="1">
      <alignment vertical="center" wrapText="1"/>
    </xf>
    <xf numFmtId="3" fontId="3" fillId="0" borderId="26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0" fontId="6" fillId="0" borderId="49" xfId="0" applyFont="1" applyBorder="1" applyAlignment="1">
      <alignment vertical="center" wrapText="1"/>
    </xf>
    <xf numFmtId="0" fontId="19" fillId="0" borderId="0" xfId="0" applyFont="1" applyAlignment="1">
      <alignment horizontal="justify" vertical="center"/>
    </xf>
    <xf numFmtId="3" fontId="3" fillId="0" borderId="54" xfId="0" applyNumberFormat="1" applyFont="1" applyBorder="1" applyAlignment="1">
      <alignment horizontal="right" vertical="center" wrapText="1"/>
    </xf>
    <xf numFmtId="3" fontId="6" fillId="0" borderId="49" xfId="0" applyNumberFormat="1" applyFont="1" applyBorder="1" applyAlignment="1">
      <alignment horizontal="right" vertical="center" wrapText="1"/>
    </xf>
    <xf numFmtId="3" fontId="6" fillId="0" borderId="54" xfId="0" applyNumberFormat="1" applyFont="1" applyBorder="1" applyAlignment="1">
      <alignment horizontal="right" vertical="center" wrapText="1"/>
    </xf>
    <xf numFmtId="0" fontId="6" fillId="0" borderId="63" xfId="0" applyFont="1" applyBorder="1" applyAlignment="1">
      <alignment vertical="center" wrapText="1"/>
    </xf>
    <xf numFmtId="0" fontId="6" fillId="0" borderId="63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6" fillId="0" borderId="65" xfId="0" applyFont="1" applyBorder="1" applyAlignment="1">
      <alignment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3" fillId="0" borderId="66" xfId="0" applyFont="1" applyBorder="1" applyAlignment="1">
      <alignment vertical="center" wrapText="1"/>
    </xf>
    <xf numFmtId="3" fontId="3" fillId="0" borderId="66" xfId="0" applyNumberFormat="1" applyFont="1" applyBorder="1" applyAlignment="1">
      <alignment horizontal="right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right" vertical="center" wrapText="1"/>
    </xf>
    <xf numFmtId="0" fontId="3" fillId="0" borderId="67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14" fontId="6" fillId="0" borderId="63" xfId="0" applyNumberFormat="1" applyFont="1" applyBorder="1" applyAlignment="1">
      <alignment horizontal="center" vertical="center" wrapText="1"/>
    </xf>
    <xf numFmtId="14" fontId="6" fillId="0" borderId="64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right" vertical="center" wrapText="1"/>
    </xf>
    <xf numFmtId="0" fontId="6" fillId="0" borderId="66" xfId="0" applyFont="1" applyBorder="1" applyAlignment="1">
      <alignment vertical="center" wrapText="1"/>
    </xf>
    <xf numFmtId="3" fontId="6" fillId="0" borderId="66" xfId="0" applyNumberFormat="1" applyFont="1" applyBorder="1" applyAlignment="1">
      <alignment horizontal="right" vertical="center" wrapText="1"/>
    </xf>
    <xf numFmtId="3" fontId="6" fillId="0" borderId="67" xfId="0" applyNumberFormat="1" applyFont="1" applyBorder="1" applyAlignment="1">
      <alignment horizontal="right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166" fontId="2" fillId="0" borderId="6" xfId="7" applyNumberFormat="1" applyFont="1" applyFill="1" applyBorder="1"/>
    <xf numFmtId="166" fontId="2" fillId="0" borderId="10" xfId="3" applyNumberFormat="1" applyFont="1" applyFill="1" applyBorder="1" applyAlignment="1" applyProtection="1"/>
    <xf numFmtId="165" fontId="3" fillId="0" borderId="0" xfId="7" applyNumberFormat="1" applyFill="1" applyAlignment="1">
      <alignment horizontal="center"/>
    </xf>
    <xf numFmtId="170" fontId="24" fillId="0" borderId="0" xfId="2" applyFill="1"/>
    <xf numFmtId="165" fontId="3" fillId="0" borderId="22" xfId="7" applyNumberFormat="1" applyFill="1" applyBorder="1"/>
    <xf numFmtId="165" fontId="3" fillId="0" borderId="22" xfId="7" applyNumberFormat="1" applyFill="1" applyBorder="1" applyAlignment="1">
      <alignment horizontal="center"/>
    </xf>
    <xf numFmtId="170" fontId="24" fillId="0" borderId="22" xfId="2" applyFill="1" applyBorder="1"/>
    <xf numFmtId="0" fontId="6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31" fillId="0" borderId="0" xfId="11" applyFont="1" applyFill="1" applyAlignment="1" applyProtection="1">
      <alignment horizontal="center"/>
    </xf>
    <xf numFmtId="167" fontId="6" fillId="0" borderId="0" xfId="4" applyNumberFormat="1" applyFont="1" applyFill="1" applyBorder="1" applyAlignment="1" applyProtection="1">
      <alignment horizontal="center" vertical="center"/>
    </xf>
    <xf numFmtId="0" fontId="0" fillId="0" borderId="0" xfId="8" applyFont="1" applyBorder="1" applyAlignment="1">
      <alignment horizontal="center"/>
    </xf>
    <xf numFmtId="167" fontId="7" fillId="0" borderId="0" xfId="4" applyNumberFormat="1" applyFont="1" applyFill="1" applyBorder="1" applyAlignment="1" applyProtection="1">
      <alignment horizontal="center"/>
    </xf>
    <xf numFmtId="165" fontId="6" fillId="0" borderId="0" xfId="6" applyNumberFormat="1" applyFont="1" applyFill="1" applyBorder="1" applyAlignment="1" applyProtection="1">
      <alignment horizontal="center"/>
    </xf>
    <xf numFmtId="165" fontId="0" fillId="0" borderId="0" xfId="6" applyNumberFormat="1" applyFont="1" applyFill="1" applyBorder="1" applyAlignment="1" applyProtection="1">
      <alignment horizontal="center"/>
    </xf>
    <xf numFmtId="165" fontId="7" fillId="0" borderId="0" xfId="6" applyNumberFormat="1" applyFont="1" applyFill="1" applyBorder="1" applyAlignment="1" applyProtection="1">
      <alignment horizontal="center"/>
    </xf>
    <xf numFmtId="165" fontId="8" fillId="0" borderId="5" xfId="6" applyNumberFormat="1" applyFont="1" applyFill="1" applyBorder="1" applyAlignment="1" applyProtection="1">
      <alignment horizontal="center" vertical="center"/>
    </xf>
    <xf numFmtId="165" fontId="8" fillId="0" borderId="5" xfId="10" applyNumberFormat="1" applyFont="1" applyFill="1" applyBorder="1" applyAlignment="1">
      <alignment horizontal="center" vertical="center"/>
    </xf>
    <xf numFmtId="165" fontId="8" fillId="0" borderId="15" xfId="6" applyNumberFormat="1" applyFont="1" applyFill="1" applyBorder="1" applyAlignment="1" applyProtection="1">
      <alignment horizontal="center" vertical="center" wrapText="1"/>
    </xf>
    <xf numFmtId="165" fontId="8" fillId="0" borderId="5" xfId="6" applyNumberFormat="1" applyFont="1" applyFill="1" applyBorder="1" applyAlignment="1" applyProtection="1">
      <alignment horizontal="center" vertical="center" wrapText="1"/>
    </xf>
    <xf numFmtId="165" fontId="8" fillId="0" borderId="5" xfId="6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1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8" fillId="0" borderId="0" xfId="7" applyFont="1" applyFill="1" applyBorder="1" applyAlignment="1">
      <alignment horizontal="center"/>
    </xf>
    <xf numFmtId="0" fontId="0" fillId="0" borderId="0" xfId="7" applyFont="1" applyFill="1" applyBorder="1" applyAlignment="1">
      <alignment horizontal="center"/>
    </xf>
    <xf numFmtId="0" fontId="2" fillId="0" borderId="0" xfId="7" applyFont="1" applyFill="1" applyBorder="1" applyAlignment="1">
      <alignment horizontal="center"/>
    </xf>
    <xf numFmtId="0" fontId="8" fillId="0" borderId="5" xfId="7" applyFont="1" applyFill="1" applyBorder="1" applyAlignment="1">
      <alignment horizontal="center" vertical="center"/>
    </xf>
    <xf numFmtId="0" fontId="8" fillId="0" borderId="15" xfId="7" applyFont="1" applyFill="1" applyBorder="1" applyAlignment="1">
      <alignment horizontal="center" vertical="center"/>
    </xf>
    <xf numFmtId="0" fontId="8" fillId="0" borderId="5" xfId="7" applyFont="1" applyFill="1" applyBorder="1" applyAlignment="1">
      <alignment horizontal="center" vertical="center" wrapText="1"/>
    </xf>
    <xf numFmtId="0" fontId="8" fillId="0" borderId="7" xfId="7" applyFont="1" applyFill="1" applyBorder="1" applyAlignment="1">
      <alignment horizontal="center" vertical="center"/>
    </xf>
    <xf numFmtId="0" fontId="8" fillId="0" borderId="6" xfId="7" applyFont="1" applyFill="1" applyBorder="1" applyAlignment="1">
      <alignment horizontal="center" vertical="center"/>
    </xf>
    <xf numFmtId="0" fontId="8" fillId="0" borderId="4" xfId="7" applyFont="1" applyFill="1" applyBorder="1" applyAlignment="1">
      <alignment horizontal="center" vertical="center"/>
    </xf>
    <xf numFmtId="0" fontId="8" fillId="0" borderId="5" xfId="7" applyFont="1" applyBorder="1" applyAlignment="1">
      <alignment horizontal="center" vertical="center"/>
    </xf>
    <xf numFmtId="0" fontId="6" fillId="0" borderId="0" xfId="7" applyFont="1" applyBorder="1" applyAlignment="1">
      <alignment horizontal="center"/>
    </xf>
    <xf numFmtId="0" fontId="0" fillId="0" borderId="0" xfId="7" applyFont="1" applyBorder="1" applyAlignment="1">
      <alignment horizontal="center"/>
    </xf>
    <xf numFmtId="0" fontId="7" fillId="0" borderId="0" xfId="7" applyFont="1" applyBorder="1" applyAlignment="1">
      <alignment horizontal="center"/>
    </xf>
    <xf numFmtId="0" fontId="8" fillId="0" borderId="5" xfId="7" applyFont="1" applyBorder="1" applyAlignment="1">
      <alignment horizontal="center" vertical="center" wrapText="1"/>
    </xf>
    <xf numFmtId="0" fontId="8" fillId="0" borderId="16" xfId="7" applyFont="1" applyBorder="1" applyAlignment="1">
      <alignment horizontal="center" vertical="center"/>
    </xf>
    <xf numFmtId="0" fontId="8" fillId="0" borderId="15" xfId="7" applyFont="1" applyBorder="1" applyAlignment="1">
      <alignment horizontal="center" vertical="center"/>
    </xf>
    <xf numFmtId="0" fontId="17" fillId="0" borderId="5" xfId="7" applyFont="1" applyFill="1" applyBorder="1" applyAlignment="1">
      <alignment horizontal="center" vertical="center" wrapText="1"/>
    </xf>
    <xf numFmtId="172" fontId="17" fillId="0" borderId="5" xfId="7" applyNumberFormat="1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center"/>
    </xf>
    <xf numFmtId="0" fontId="7" fillId="0" borderId="0" xfId="7" applyFont="1" applyFill="1" applyBorder="1" applyAlignment="1">
      <alignment horizontal="center"/>
    </xf>
    <xf numFmtId="172" fontId="17" fillId="0" borderId="5" xfId="7" applyNumberFormat="1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/>
    </xf>
    <xf numFmtId="172" fontId="11" fillId="0" borderId="5" xfId="7" applyNumberFormat="1" applyFont="1" applyFill="1" applyBorder="1" applyAlignment="1">
      <alignment horizontal="center" vertical="center" wrapText="1"/>
    </xf>
    <xf numFmtId="172" fontId="17" fillId="0" borderId="4" xfId="7" applyNumberFormat="1" applyFont="1" applyFill="1" applyBorder="1" applyAlignment="1">
      <alignment horizontal="center" vertical="top"/>
    </xf>
    <xf numFmtId="0" fontId="17" fillId="0" borderId="5" xfId="7" applyFont="1" applyFill="1" applyBorder="1" applyAlignment="1">
      <alignment horizontal="center" vertical="center"/>
    </xf>
    <xf numFmtId="172" fontId="8" fillId="0" borderId="5" xfId="7" applyNumberFormat="1" applyFont="1" applyFill="1" applyBorder="1" applyAlignment="1">
      <alignment horizontal="center" vertical="center" wrapText="1" shrinkToFit="1"/>
    </xf>
    <xf numFmtId="0" fontId="6" fillId="0" borderId="6" xfId="7" applyFont="1" applyBorder="1" applyAlignment="1">
      <alignment horizontal="center"/>
    </xf>
    <xf numFmtId="165" fontId="11" fillId="0" borderId="0" xfId="3" applyNumberFormat="1" applyFont="1" applyFill="1" applyBorder="1" applyAlignment="1" applyProtection="1">
      <alignment horizontal="center"/>
    </xf>
    <xf numFmtId="165" fontId="27" fillId="0" borderId="1" xfId="7" applyNumberFormat="1" applyFont="1" applyFill="1" applyBorder="1" applyAlignment="1">
      <alignment horizontal="center"/>
    </xf>
    <xf numFmtId="165" fontId="6" fillId="0" borderId="0" xfId="7" applyNumberFormat="1" applyFont="1" applyFill="1" applyBorder="1" applyAlignment="1">
      <alignment horizontal="center"/>
    </xf>
    <xf numFmtId="165" fontId="0" fillId="0" borderId="0" xfId="7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>
      <alignment horizontal="center"/>
    </xf>
    <xf numFmtId="0" fontId="8" fillId="0" borderId="5" xfId="7" applyFont="1" applyFill="1" applyBorder="1" applyAlignment="1">
      <alignment horizontal="left" vertical="center" wrapText="1" indent="1"/>
    </xf>
    <xf numFmtId="4" fontId="6" fillId="0" borderId="0" xfId="8" applyNumberFormat="1" applyFont="1" applyFill="1" applyBorder="1" applyAlignment="1">
      <alignment horizontal="center"/>
    </xf>
    <xf numFmtId="4" fontId="0" fillId="0" borderId="0" xfId="8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 applyProtection="1">
      <alignment horizontal="center"/>
    </xf>
    <xf numFmtId="174" fontId="17" fillId="0" borderId="5" xfId="8" applyNumberFormat="1" applyFont="1" applyFill="1" applyBorder="1" applyAlignment="1">
      <alignment horizontal="center" vertical="center"/>
    </xf>
    <xf numFmtId="4" fontId="17" fillId="0" borderId="5" xfId="8" applyNumberFormat="1" applyFont="1" applyFill="1" applyBorder="1" applyAlignment="1">
      <alignment horizontal="center" vertical="center" wrapText="1"/>
    </xf>
    <xf numFmtId="174" fontId="17" fillId="0" borderId="5" xfId="4" applyNumberFormat="1" applyFont="1" applyFill="1" applyBorder="1" applyAlignment="1" applyProtection="1">
      <alignment horizontal="center"/>
    </xf>
    <xf numFmtId="3" fontId="17" fillId="0" borderId="5" xfId="8" applyNumberFormat="1" applyFont="1" applyFill="1" applyBorder="1" applyAlignment="1">
      <alignment horizontal="center" vertical="center" wrapText="1"/>
    </xf>
    <xf numFmtId="3" fontId="6" fillId="0" borderId="0" xfId="7" applyNumberFormat="1" applyFont="1" applyFill="1" applyBorder="1" applyAlignment="1">
      <alignment horizontal="center"/>
    </xf>
    <xf numFmtId="3" fontId="6" fillId="0" borderId="0" xfId="3" applyNumberFormat="1" applyFont="1" applyFill="1" applyBorder="1" applyAlignment="1" applyProtection="1">
      <alignment horizontal="center"/>
    </xf>
    <xf numFmtId="3" fontId="11" fillId="0" borderId="5" xfId="7" applyNumberFormat="1" applyFont="1" applyFill="1" applyBorder="1" applyAlignment="1">
      <alignment horizontal="center" vertical="center" wrapText="1"/>
    </xf>
    <xf numFmtId="3" fontId="11" fillId="0" borderId="5" xfId="3" applyNumberFormat="1" applyFont="1" applyFill="1" applyBorder="1" applyAlignment="1" applyProtection="1">
      <alignment horizontal="center"/>
    </xf>
    <xf numFmtId="3" fontId="8" fillId="0" borderId="5" xfId="7" applyNumberFormat="1" applyFont="1" applyFill="1" applyBorder="1" applyAlignment="1">
      <alignment horizontal="center" vertical="center"/>
    </xf>
    <xf numFmtId="3" fontId="11" fillId="0" borderId="7" xfId="7" applyNumberFormat="1" applyFont="1" applyFill="1" applyBorder="1" applyAlignment="1">
      <alignment horizontal="center" vertical="center" wrapText="1"/>
    </xf>
    <xf numFmtId="165" fontId="17" fillId="0" borderId="5" xfId="7" applyNumberFormat="1" applyFont="1" applyBorder="1" applyAlignment="1">
      <alignment horizontal="center" vertical="center"/>
    </xf>
    <xf numFmtId="0" fontId="0" fillId="0" borderId="0" xfId="7" applyFont="1" applyBorder="1" applyAlignment="1">
      <alignment horizontal="left"/>
    </xf>
    <xf numFmtId="165" fontId="6" fillId="0" borderId="0" xfId="7" applyNumberFormat="1" applyFont="1" applyBorder="1" applyAlignment="1">
      <alignment horizontal="center" vertical="center"/>
    </xf>
    <xf numFmtId="165" fontId="0" fillId="0" borderId="0" xfId="7" applyNumberFormat="1" applyFont="1" applyBorder="1" applyAlignment="1">
      <alignment horizontal="center" vertical="center"/>
    </xf>
    <xf numFmtId="165" fontId="7" fillId="0" borderId="0" xfId="7" applyNumberFormat="1" applyFont="1" applyBorder="1" applyAlignment="1">
      <alignment horizontal="center" vertical="center"/>
    </xf>
    <xf numFmtId="165" fontId="6" fillId="0" borderId="0" xfId="3" applyNumberFormat="1" applyFont="1" applyFill="1" applyBorder="1" applyAlignment="1" applyProtection="1">
      <alignment horizontal="center" vertical="center"/>
    </xf>
    <xf numFmtId="175" fontId="17" fillId="0" borderId="5" xfId="7" applyNumberFormat="1" applyFont="1" applyBorder="1" applyAlignment="1">
      <alignment horizontal="center" vertical="center"/>
    </xf>
    <xf numFmtId="175" fontId="17" fillId="0" borderId="5" xfId="7" applyNumberFormat="1" applyFont="1" applyBorder="1" applyAlignment="1">
      <alignment horizontal="center"/>
    </xf>
    <xf numFmtId="175" fontId="6" fillId="0" borderId="0" xfId="7" applyNumberFormat="1" applyFont="1" applyBorder="1" applyAlignment="1">
      <alignment horizontal="center"/>
    </xf>
    <xf numFmtId="175" fontId="6" fillId="0" borderId="0" xfId="7" applyNumberFormat="1" applyFont="1" applyFill="1" applyBorder="1" applyAlignment="1">
      <alignment horizontal="center"/>
    </xf>
    <xf numFmtId="165" fontId="0" fillId="0" borderId="0" xfId="7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horizontal="center" vertical="center"/>
    </xf>
  </cellXfs>
  <cellStyles count="17">
    <cellStyle name="Euro" xfId="1"/>
    <cellStyle name="Millares" xfId="2" builtinId="3"/>
    <cellStyle name="Millares [0] 2" xfId="13"/>
    <cellStyle name="Millares 6" xfId="12"/>
    <cellStyle name="Millares_Anexos" xfId="3"/>
    <cellStyle name="Millares_Est_cont" xfId="4"/>
    <cellStyle name="Millares_Flujo de Efectivo -  2004" xfId="5"/>
    <cellStyle name="Millares_Patr_net" xfId="6"/>
    <cellStyle name="Normal" xfId="0" builtinId="0"/>
    <cellStyle name="Normal 2" xfId="11"/>
    <cellStyle name="Normal 2 2" xfId="14"/>
    <cellStyle name="Normal 3" xfId="16"/>
    <cellStyle name="Normal_Anexos" xfId="7"/>
    <cellStyle name="Normal_BALANCE30-06-99" xfId="15"/>
    <cellStyle name="Normal_Est_cont" xfId="8"/>
    <cellStyle name="Normal_Flujo de Efectivo -  2004" xfId="9"/>
    <cellStyle name="Normal_Patr_net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466725</xdr:colOff>
      <xdr:row>34</xdr:row>
      <xdr:rowOff>85026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5705F-D277-404E-B506-29B936E23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38725" cy="55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</xdr:row>
          <xdr:rowOff>57150</xdr:rowOff>
        </xdr:from>
        <xdr:to>
          <xdr:col>1</xdr:col>
          <xdr:colOff>323850</xdr:colOff>
          <xdr:row>3</xdr:row>
          <xdr:rowOff>142875</xdr:rowOff>
        </xdr:to>
        <xdr:sp macro="" textlink="">
          <xdr:nvSpPr>
            <xdr:cNvPr id="19457" name="Objeto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76200</xdr:rowOff>
    </xdr:from>
    <xdr:to>
      <xdr:col>2</xdr:col>
      <xdr:colOff>85725</xdr:colOff>
      <xdr:row>4</xdr:row>
      <xdr:rowOff>76200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38125"/>
          <a:ext cx="2781300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38100</xdr:rowOff>
    </xdr:from>
    <xdr:to>
      <xdr:col>1</xdr:col>
      <xdr:colOff>2124075</xdr:colOff>
      <xdr:row>6</xdr:row>
      <xdr:rowOff>38100</xdr:rowOff>
    </xdr:to>
    <xdr:pic>
      <xdr:nvPicPr>
        <xdr:cNvPr id="3795" name="Picture 1">
          <a:extLst>
            <a:ext uri="{FF2B5EF4-FFF2-40B4-BE49-F238E27FC236}">
              <a16:creationId xmlns:a16="http://schemas.microsoft.com/office/drawing/2014/main" id="{00000000-0008-0000-03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523875"/>
          <a:ext cx="2514600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3</xdr:row>
          <xdr:rowOff>47625</xdr:rowOff>
        </xdr:from>
        <xdr:to>
          <xdr:col>0</xdr:col>
          <xdr:colOff>2876550</xdr:colOff>
          <xdr:row>6</xdr:row>
          <xdr:rowOff>133350</xdr:rowOff>
        </xdr:to>
        <xdr:sp macro="" textlink="">
          <xdr:nvSpPr>
            <xdr:cNvPr id="4097" name="Objeto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</xdr:row>
          <xdr:rowOff>142875</xdr:rowOff>
        </xdr:from>
        <xdr:to>
          <xdr:col>2</xdr:col>
          <xdr:colOff>2152650</xdr:colOff>
          <xdr:row>4</xdr:row>
          <xdr:rowOff>142875</xdr:rowOff>
        </xdr:to>
        <xdr:sp macro="" textlink="">
          <xdr:nvSpPr>
            <xdr:cNvPr id="5121" name="Objeto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</xdr:row>
          <xdr:rowOff>9525</xdr:rowOff>
        </xdr:from>
        <xdr:to>
          <xdr:col>1</xdr:col>
          <xdr:colOff>981075</xdr:colOff>
          <xdr:row>6</xdr:row>
          <xdr:rowOff>9525</xdr:rowOff>
        </xdr:to>
        <xdr:sp macro="" textlink="">
          <xdr:nvSpPr>
            <xdr:cNvPr id="6145" name="Objeto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7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</xdr:row>
          <xdr:rowOff>114300</xdr:rowOff>
        </xdr:from>
        <xdr:to>
          <xdr:col>2</xdr:col>
          <xdr:colOff>200025</xdr:colOff>
          <xdr:row>5</xdr:row>
          <xdr:rowOff>171450</xdr:rowOff>
        </xdr:to>
        <xdr:sp macro="" textlink="">
          <xdr:nvSpPr>
            <xdr:cNvPr id="7169" name="Objeto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8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</xdr:row>
          <xdr:rowOff>9525</xdr:rowOff>
        </xdr:from>
        <xdr:to>
          <xdr:col>3</xdr:col>
          <xdr:colOff>38100</xdr:colOff>
          <xdr:row>4</xdr:row>
          <xdr:rowOff>152400</xdr:rowOff>
        </xdr:to>
        <xdr:sp macro="" textlink="">
          <xdr:nvSpPr>
            <xdr:cNvPr id="8193" name="Objeto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9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</xdr:row>
          <xdr:rowOff>95250</xdr:rowOff>
        </xdr:from>
        <xdr:to>
          <xdr:col>2</xdr:col>
          <xdr:colOff>95250</xdr:colOff>
          <xdr:row>3</xdr:row>
          <xdr:rowOff>161925</xdr:rowOff>
        </xdr:to>
        <xdr:sp macro="" textlink="">
          <xdr:nvSpPr>
            <xdr:cNvPr id="9217" name="Objeto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A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</xdr:row>
          <xdr:rowOff>9525</xdr:rowOff>
        </xdr:from>
        <xdr:to>
          <xdr:col>1</xdr:col>
          <xdr:colOff>485775</xdr:colOff>
          <xdr:row>4</xdr:row>
          <xdr:rowOff>76200</xdr:rowOff>
        </xdr:to>
        <xdr:sp macro="" textlink="">
          <xdr:nvSpPr>
            <xdr:cNvPr id="10241" name="Objeto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B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1</xdr:row>
          <xdr:rowOff>38100</xdr:rowOff>
        </xdr:from>
        <xdr:to>
          <xdr:col>1</xdr:col>
          <xdr:colOff>2676525</xdr:colOff>
          <xdr:row>4</xdr:row>
          <xdr:rowOff>38100</xdr:rowOff>
        </xdr:to>
        <xdr:sp macro="" textlink="">
          <xdr:nvSpPr>
            <xdr:cNvPr id="11265" name="Objeto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C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276225</xdr:colOff>
          <xdr:row>2</xdr:row>
          <xdr:rowOff>152400</xdr:rowOff>
        </xdr:from>
        <xdr:to>
          <xdr:col>0</xdr:col>
          <xdr:colOff>2790825</xdr:colOff>
          <xdr:row>5</xdr:row>
          <xdr:rowOff>152400</xdr:rowOff>
        </xdr:to>
        <xdr:sp macro="" textlink="">
          <xdr:nvSpPr>
            <xdr:cNvPr id="12289" name="Objeto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D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42</xdr:row>
      <xdr:rowOff>0</xdr:rowOff>
    </xdr:from>
    <xdr:to>
      <xdr:col>9</xdr:col>
      <xdr:colOff>0</xdr:colOff>
      <xdr:row>42</xdr:row>
      <xdr:rowOff>295275</xdr:rowOff>
    </xdr:to>
    <xdr:sp macro="" textlink="">
      <xdr:nvSpPr>
        <xdr:cNvPr id="18854" name="Line 1">
          <a:extLst>
            <a:ext uri="{FF2B5EF4-FFF2-40B4-BE49-F238E27FC236}">
              <a16:creationId xmlns:a16="http://schemas.microsoft.com/office/drawing/2014/main" id="{00000000-0008-0000-0E00-0000A6490000}"/>
            </a:ext>
          </a:extLst>
        </xdr:cNvPr>
        <xdr:cNvSpPr>
          <a:spLocks noChangeShapeType="1"/>
        </xdr:cNvSpPr>
      </xdr:nvSpPr>
      <xdr:spPr bwMode="auto">
        <a:xfrm>
          <a:off x="8848725" y="7143750"/>
          <a:ext cx="1247775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55" name="Line 2">
          <a:extLst>
            <a:ext uri="{FF2B5EF4-FFF2-40B4-BE49-F238E27FC236}">
              <a16:creationId xmlns:a16="http://schemas.microsoft.com/office/drawing/2014/main" id="{00000000-0008-0000-0E00-0000A7490000}"/>
            </a:ext>
          </a:extLst>
        </xdr:cNvPr>
        <xdr:cNvSpPr>
          <a:spLocks noChangeShapeType="1"/>
        </xdr:cNvSpPr>
      </xdr:nvSpPr>
      <xdr:spPr bwMode="auto">
        <a:xfrm>
          <a:off x="7600950" y="7458075"/>
          <a:ext cx="1247775" cy="31432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619125</xdr:colOff>
          <xdr:row>4</xdr:row>
          <xdr:rowOff>9525</xdr:rowOff>
        </xdr:from>
        <xdr:to>
          <xdr:col>3</xdr:col>
          <xdr:colOff>523875</xdr:colOff>
          <xdr:row>6</xdr:row>
          <xdr:rowOff>171450</xdr:rowOff>
        </xdr:to>
        <xdr:sp macro="" textlink="">
          <xdr:nvSpPr>
            <xdr:cNvPr id="13315" name="Objeto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E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2</xdr:row>
          <xdr:rowOff>133350</xdr:rowOff>
        </xdr:from>
        <xdr:to>
          <xdr:col>1</xdr:col>
          <xdr:colOff>457200</xdr:colOff>
          <xdr:row>5</xdr:row>
          <xdr:rowOff>47625</xdr:rowOff>
        </xdr:to>
        <xdr:sp macro="" textlink="">
          <xdr:nvSpPr>
            <xdr:cNvPr id="14337" name="Objeto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F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171450</xdr:rowOff>
    </xdr:from>
    <xdr:to>
      <xdr:col>3</xdr:col>
      <xdr:colOff>171450</xdr:colOff>
      <xdr:row>5</xdr:row>
      <xdr:rowOff>47625</xdr:rowOff>
    </xdr:to>
    <xdr:pic>
      <xdr:nvPicPr>
        <xdr:cNvPr id="20538" name="Picture 1">
          <a:extLst>
            <a:ext uri="{FF2B5EF4-FFF2-40B4-BE49-F238E27FC236}">
              <a16:creationId xmlns:a16="http://schemas.microsoft.com/office/drawing/2014/main" id="{00000000-0008-0000-1000-00003A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552450"/>
          <a:ext cx="2514600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5</xdr:col>
      <xdr:colOff>133350</xdr:colOff>
      <xdr:row>4</xdr:row>
      <xdr:rowOff>28575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6829425" y="790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85725</xdr:rowOff>
    </xdr:from>
    <xdr:to>
      <xdr:col>1</xdr:col>
      <xdr:colOff>638175</xdr:colOff>
      <xdr:row>3</xdr:row>
      <xdr:rowOff>85725</xdr:rowOff>
    </xdr:to>
    <xdr:pic>
      <xdr:nvPicPr>
        <xdr:cNvPr id="18051" name="Picture 1">
          <a:extLst>
            <a:ext uri="{FF2B5EF4-FFF2-40B4-BE49-F238E27FC236}">
              <a16:creationId xmlns:a16="http://schemas.microsoft.com/office/drawing/2014/main" id="{00000000-0008-0000-1100-000083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85725"/>
          <a:ext cx="2514600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65</xdr:row>
      <xdr:rowOff>47625</xdr:rowOff>
    </xdr:from>
    <xdr:to>
      <xdr:col>1</xdr:col>
      <xdr:colOff>495300</xdr:colOff>
      <xdr:row>65</xdr:row>
      <xdr:rowOff>533400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772775"/>
          <a:ext cx="2514600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29</xdr:row>
          <xdr:rowOff>0</xdr:rowOff>
        </xdr:from>
        <xdr:to>
          <xdr:col>1</xdr:col>
          <xdr:colOff>552450</xdr:colOff>
          <xdr:row>29</xdr:row>
          <xdr:rowOff>0</xdr:rowOff>
        </xdr:to>
        <xdr:sp macro="" textlink="">
          <xdr:nvSpPr>
            <xdr:cNvPr id="17799" name="Objeto 391" hidden="1">
              <a:extLst>
                <a:ext uri="{63B3BB69-23CF-44E3-9099-C40C66FF867C}">
                  <a14:compatExt spid="_x0000_s17799"/>
                </a:ext>
                <a:ext uri="{FF2B5EF4-FFF2-40B4-BE49-F238E27FC236}">
                  <a16:creationId xmlns:a16="http://schemas.microsoft.com/office/drawing/2014/main" id="{00000000-0008-0000-1100-000087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16</xdr:row>
          <xdr:rowOff>0</xdr:rowOff>
        </xdr:from>
        <xdr:to>
          <xdr:col>1</xdr:col>
          <xdr:colOff>552450</xdr:colOff>
          <xdr:row>16</xdr:row>
          <xdr:rowOff>0</xdr:rowOff>
        </xdr:to>
        <xdr:sp macro="" textlink="">
          <xdr:nvSpPr>
            <xdr:cNvPr id="17800" name="Objeto 392" hidden="1">
              <a:extLst>
                <a:ext uri="{63B3BB69-23CF-44E3-9099-C40C66FF867C}">
                  <a14:compatExt spid="_x0000_s17800"/>
                </a:ext>
                <a:ext uri="{FF2B5EF4-FFF2-40B4-BE49-F238E27FC236}">
                  <a16:creationId xmlns:a16="http://schemas.microsoft.com/office/drawing/2014/main" id="{00000000-0008-0000-1100-0000884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4</xdr:row>
      <xdr:rowOff>28575</xdr:rowOff>
    </xdr:from>
    <xdr:to>
      <xdr:col>3</xdr:col>
      <xdr:colOff>228600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790575"/>
          <a:ext cx="2514600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5</xdr:col>
      <xdr:colOff>114300</xdr:colOff>
      <xdr:row>6</xdr:row>
      <xdr:rowOff>28575</xdr:rowOff>
    </xdr:from>
    <xdr:ext cx="194454" cy="255111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6810375" y="1171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2" sqref="I12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workbookViewId="0">
      <selection activeCell="G42" sqref="G42"/>
    </sheetView>
  </sheetViews>
  <sheetFormatPr baseColWidth="10" defaultRowHeight="12.75"/>
  <cols>
    <col min="1" max="1" width="34" style="244" bestFit="1" customWidth="1"/>
    <col min="2" max="2" width="7.7109375" style="244" bestFit="1" customWidth="1"/>
    <col min="3" max="3" width="11.42578125" style="244"/>
    <col min="4" max="4" width="3.28515625" style="244" customWidth="1"/>
    <col min="5" max="16384" width="11.42578125" style="244"/>
  </cols>
  <sheetData>
    <row r="1" spans="1:5" ht="15.75">
      <c r="A1" s="764"/>
      <c r="B1" s="764"/>
      <c r="C1" s="764"/>
      <c r="D1" s="764"/>
      <c r="E1" s="764"/>
    </row>
    <row r="2" spans="1:5" ht="15.75">
      <c r="A2" s="245"/>
      <c r="B2" s="245"/>
      <c r="C2" s="245"/>
      <c r="D2" s="245"/>
      <c r="E2" s="245"/>
    </row>
    <row r="3" spans="1:5" ht="15.75">
      <c r="B3" s="245"/>
      <c r="C3" s="245"/>
      <c r="D3" s="245"/>
      <c r="E3" s="245"/>
    </row>
    <row r="4" spans="1:5" ht="15.75">
      <c r="B4" s="245"/>
      <c r="C4" s="245"/>
      <c r="D4" s="245"/>
      <c r="E4" s="245"/>
    </row>
    <row r="5" spans="1:5" ht="15.75">
      <c r="B5" s="245"/>
      <c r="C5" s="245"/>
      <c r="D5" s="245"/>
      <c r="E5" s="245"/>
    </row>
    <row r="6" spans="1:5" ht="23.25">
      <c r="A6" s="765" t="s">
        <v>251</v>
      </c>
      <c r="B6" s="765"/>
      <c r="C6" s="765"/>
      <c r="D6" s="765"/>
      <c r="E6" s="765"/>
    </row>
    <row r="7" spans="1:5" ht="15.75">
      <c r="A7" s="245"/>
      <c r="B7" s="245"/>
      <c r="C7" s="245"/>
      <c r="D7" s="245"/>
      <c r="E7" s="245"/>
    </row>
    <row r="8" spans="1:5" ht="15">
      <c r="A8" s="766" t="s">
        <v>437</v>
      </c>
      <c r="B8" s="766"/>
      <c r="C8" s="766"/>
      <c r="D8" s="766"/>
      <c r="E8" s="766"/>
    </row>
    <row r="9" spans="1:5" ht="15.75">
      <c r="A9" s="245"/>
      <c r="B9" s="245"/>
      <c r="C9" s="245"/>
      <c r="D9" s="245"/>
      <c r="E9" s="245"/>
    </row>
    <row r="10" spans="1:5" ht="15.75">
      <c r="A10" s="245"/>
      <c r="B10" s="245"/>
      <c r="C10" s="245"/>
      <c r="D10" s="245"/>
      <c r="E10" s="245"/>
    </row>
    <row r="11" spans="1:5" ht="15.75">
      <c r="A11" s="764" t="s">
        <v>252</v>
      </c>
      <c r="B11" s="764"/>
      <c r="C11" s="764"/>
      <c r="D11" s="764"/>
      <c r="E11" s="764"/>
    </row>
    <row r="13" spans="1:5" ht="13.5" thickBot="1">
      <c r="A13" s="246"/>
      <c r="B13" s="246"/>
      <c r="C13" s="246"/>
      <c r="D13" s="246"/>
      <c r="E13" s="246"/>
    </row>
    <row r="14" spans="1:5">
      <c r="A14" s="223"/>
      <c r="B14" s="223"/>
      <c r="C14" s="223"/>
      <c r="D14" s="223"/>
      <c r="E14" s="223"/>
    </row>
    <row r="15" spans="1:5" ht="15.75">
      <c r="A15" s="245" t="s">
        <v>253</v>
      </c>
      <c r="B15" s="245"/>
      <c r="C15" s="245"/>
      <c r="D15" s="245"/>
      <c r="E15" s="247" t="s">
        <v>254</v>
      </c>
    </row>
    <row r="16" spans="1:5" ht="13.5" thickBot="1">
      <c r="A16" s="248"/>
      <c r="B16" s="248"/>
      <c r="C16" s="248"/>
      <c r="D16" s="248"/>
      <c r="E16" s="249"/>
    </row>
    <row r="17" spans="1:5">
      <c r="E17" s="250"/>
    </row>
    <row r="18" spans="1:5">
      <c r="E18" s="251"/>
    </row>
    <row r="19" spans="1:5">
      <c r="A19" s="216" t="s">
        <v>260</v>
      </c>
      <c r="E19" s="252" t="s">
        <v>405</v>
      </c>
    </row>
    <row r="20" spans="1:5">
      <c r="A20" s="216"/>
      <c r="E20" s="251"/>
    </row>
    <row r="21" spans="1:5">
      <c r="A21" s="216"/>
      <c r="E21" s="251"/>
    </row>
    <row r="22" spans="1:5">
      <c r="A22" s="216" t="s">
        <v>255</v>
      </c>
      <c r="E22" s="252" t="s">
        <v>406</v>
      </c>
    </row>
    <row r="23" spans="1:5">
      <c r="A23" s="216"/>
      <c r="E23" s="251"/>
    </row>
    <row r="24" spans="1:5">
      <c r="A24" s="216"/>
      <c r="E24" s="251"/>
    </row>
    <row r="25" spans="1:5">
      <c r="A25" s="216" t="s">
        <v>414</v>
      </c>
      <c r="E25" s="252" t="s">
        <v>261</v>
      </c>
    </row>
    <row r="26" spans="1:5">
      <c r="A26" s="216"/>
      <c r="E26" s="251"/>
    </row>
    <row r="27" spans="1:5">
      <c r="A27" s="216"/>
      <c r="E27" s="251"/>
    </row>
    <row r="28" spans="1:5">
      <c r="A28" s="216" t="s">
        <v>256</v>
      </c>
      <c r="B28" s="253"/>
      <c r="C28" s="253"/>
      <c r="D28" s="253"/>
      <c r="E28" s="252" t="s">
        <v>262</v>
      </c>
    </row>
    <row r="29" spans="1:5">
      <c r="A29" s="216"/>
      <c r="E29" s="251"/>
    </row>
    <row r="30" spans="1:5">
      <c r="A30" s="216"/>
      <c r="E30" s="251"/>
    </row>
    <row r="31" spans="1:5">
      <c r="A31" s="216" t="s">
        <v>415</v>
      </c>
      <c r="B31" s="253"/>
      <c r="C31" s="253"/>
      <c r="D31" s="253"/>
      <c r="E31" s="252" t="s">
        <v>407</v>
      </c>
    </row>
    <row r="32" spans="1:5">
      <c r="A32" s="216"/>
      <c r="E32" s="251"/>
    </row>
    <row r="33" spans="1:5">
      <c r="A33" s="216"/>
      <c r="E33" s="251"/>
    </row>
    <row r="34" spans="1:5">
      <c r="A34" s="254" t="s">
        <v>257</v>
      </c>
      <c r="B34" s="255"/>
      <c r="C34" s="255"/>
      <c r="D34" s="255"/>
      <c r="E34" s="252" t="s">
        <v>408</v>
      </c>
    </row>
    <row r="35" spans="1:5">
      <c r="A35" s="254"/>
      <c r="B35" s="255"/>
      <c r="C35" s="255"/>
      <c r="D35" s="255"/>
      <c r="E35" s="251"/>
    </row>
    <row r="36" spans="1:5">
      <c r="A36" s="254"/>
      <c r="B36" s="255"/>
      <c r="C36" s="255"/>
      <c r="D36" s="255"/>
      <c r="E36" s="251"/>
    </row>
    <row r="37" spans="1:5">
      <c r="A37" s="254" t="s">
        <v>410</v>
      </c>
      <c r="B37" s="255"/>
      <c r="C37" s="255"/>
      <c r="D37" s="255"/>
      <c r="E37" s="252" t="s">
        <v>409</v>
      </c>
    </row>
    <row r="40" spans="1:5">
      <c r="A40" s="254" t="s">
        <v>411</v>
      </c>
      <c r="B40" s="255"/>
      <c r="C40" s="255"/>
      <c r="D40" s="255"/>
      <c r="E40" s="252" t="s">
        <v>412</v>
      </c>
    </row>
    <row r="42" spans="1:5">
      <c r="A42" s="254"/>
      <c r="B42" s="255"/>
      <c r="C42" s="255"/>
      <c r="D42" s="255"/>
      <c r="E42" s="251"/>
    </row>
    <row r="43" spans="1:5">
      <c r="A43" s="254" t="s">
        <v>258</v>
      </c>
      <c r="B43" s="255"/>
      <c r="C43" s="255"/>
      <c r="D43" s="255"/>
      <c r="E43" s="251" t="s">
        <v>259</v>
      </c>
    </row>
    <row r="44" spans="1:5">
      <c r="A44" s="254"/>
      <c r="B44" s="255"/>
      <c r="C44" s="255"/>
      <c r="D44" s="255"/>
      <c r="E44" s="251"/>
    </row>
    <row r="45" spans="1:5">
      <c r="A45" s="254"/>
      <c r="B45" s="255"/>
      <c r="C45" s="255"/>
      <c r="D45" s="255"/>
      <c r="E45" s="251"/>
    </row>
    <row r="46" spans="1:5">
      <c r="A46" t="s">
        <v>413</v>
      </c>
    </row>
  </sheetData>
  <mergeCells count="4">
    <mergeCell ref="A1:E1"/>
    <mergeCell ref="A6:E6"/>
    <mergeCell ref="A8:E8"/>
    <mergeCell ref="A11:E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E19 E22 E25 E28 E40" numberStoredAsText="1"/>
    <ignoredError sqref="E31" twoDigitTextYear="1"/>
  </ignoredErrors>
  <drawing r:id="rId2"/>
  <legacyDrawing r:id="rId3"/>
  <oleObjects>
    <mc:AlternateContent xmlns:mc="http://schemas.openxmlformats.org/markup-compatibility/2006">
      <mc:Choice Requires="x14">
        <oleObject progId="CorelDraw.Graphic.7" shapeId="19457" r:id="rId4">
          <objectPr defaultSize="0" autoPict="0" r:id="rId5">
            <anchor moveWithCells="1" sizeWithCells="1">
              <from>
                <xdr:col>0</xdr:col>
                <xdr:colOff>76200</xdr:colOff>
                <xdr:row>1</xdr:row>
                <xdr:rowOff>57150</xdr:rowOff>
              </from>
              <to>
                <xdr:col>1</xdr:col>
                <xdr:colOff>323850</xdr:colOff>
                <xdr:row>3</xdr:row>
                <xdr:rowOff>142875</xdr:rowOff>
              </to>
            </anchor>
          </objectPr>
        </oleObject>
      </mc:Choice>
      <mc:Fallback>
        <oleObject progId="CorelDraw.Graphic.7" shapeId="1945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IV57"/>
  <sheetViews>
    <sheetView workbookViewId="0">
      <selection activeCell="A2" sqref="A2:H53"/>
    </sheetView>
  </sheetViews>
  <sheetFormatPr baseColWidth="10" defaultRowHeight="12.75"/>
  <cols>
    <col min="1" max="1" width="33.28515625" style="380" customWidth="1"/>
    <col min="2" max="2" width="7.42578125" style="380" bestFit="1" customWidth="1"/>
    <col min="3" max="3" width="18.28515625" style="380" customWidth="1"/>
    <col min="4" max="4" width="18.85546875" style="380" customWidth="1"/>
    <col min="5" max="5" width="35" style="380" customWidth="1"/>
    <col min="6" max="6" width="7.42578125" style="380" bestFit="1" customWidth="1"/>
    <col min="7" max="7" width="18.42578125" style="380" customWidth="1"/>
    <col min="8" max="8" width="18.28515625" style="380" customWidth="1"/>
    <col min="9" max="9" width="20.85546875" style="380" customWidth="1"/>
    <col min="10" max="10" width="23.42578125" style="380" bestFit="1" customWidth="1"/>
    <col min="11" max="11" width="11.42578125" style="380"/>
    <col min="12" max="12" width="21" style="380" customWidth="1"/>
    <col min="13" max="13" width="17.140625" style="380" bestFit="1" customWidth="1"/>
    <col min="14" max="14" width="18.42578125" style="380" bestFit="1" customWidth="1"/>
    <col min="15" max="15" width="15.5703125" style="380" bestFit="1" customWidth="1"/>
    <col min="16" max="256" width="11.42578125" style="380"/>
    <col min="257" max="257" width="33.28515625" style="380" customWidth="1"/>
    <col min="258" max="258" width="8.5703125" style="380" customWidth="1"/>
    <col min="259" max="259" width="18.28515625" style="380" customWidth="1"/>
    <col min="260" max="260" width="18.85546875" style="380" customWidth="1"/>
    <col min="261" max="261" width="35" style="380" customWidth="1"/>
    <col min="262" max="262" width="8.7109375" style="380" customWidth="1"/>
    <col min="263" max="263" width="18.42578125" style="380" customWidth="1"/>
    <col min="264" max="264" width="18.28515625" style="380" customWidth="1"/>
    <col min="265" max="265" width="20.85546875" style="380" customWidth="1"/>
    <col min="266" max="266" width="23.42578125" style="380" bestFit="1" customWidth="1"/>
    <col min="267" max="267" width="11.42578125" style="380"/>
    <col min="268" max="268" width="21" style="380" customWidth="1"/>
    <col min="269" max="269" width="17.140625" style="380" bestFit="1" customWidth="1"/>
    <col min="270" max="270" width="18.42578125" style="380" bestFit="1" customWidth="1"/>
    <col min="271" max="271" width="15.5703125" style="380" bestFit="1" customWidth="1"/>
    <col min="272" max="512" width="11.42578125" style="380"/>
    <col min="513" max="513" width="33.28515625" style="380" customWidth="1"/>
    <col min="514" max="514" width="8.5703125" style="380" customWidth="1"/>
    <col min="515" max="515" width="18.28515625" style="380" customWidth="1"/>
    <col min="516" max="516" width="18.85546875" style="380" customWidth="1"/>
    <col min="517" max="517" width="35" style="380" customWidth="1"/>
    <col min="518" max="518" width="8.7109375" style="380" customWidth="1"/>
    <col min="519" max="519" width="18.42578125" style="380" customWidth="1"/>
    <col min="520" max="520" width="18.28515625" style="380" customWidth="1"/>
    <col min="521" max="521" width="20.85546875" style="380" customWidth="1"/>
    <col min="522" max="522" width="23.42578125" style="380" bestFit="1" customWidth="1"/>
    <col min="523" max="523" width="11.42578125" style="380"/>
    <col min="524" max="524" width="21" style="380" customWidth="1"/>
    <col min="525" max="525" width="17.140625" style="380" bestFit="1" customWidth="1"/>
    <col min="526" max="526" width="18.42578125" style="380" bestFit="1" customWidth="1"/>
    <col min="527" max="527" width="15.5703125" style="380" bestFit="1" customWidth="1"/>
    <col min="528" max="768" width="11.42578125" style="380"/>
    <col min="769" max="769" width="33.28515625" style="380" customWidth="1"/>
    <col min="770" max="770" width="8.5703125" style="380" customWidth="1"/>
    <col min="771" max="771" width="18.28515625" style="380" customWidth="1"/>
    <col min="772" max="772" width="18.85546875" style="380" customWidth="1"/>
    <col min="773" max="773" width="35" style="380" customWidth="1"/>
    <col min="774" max="774" width="8.7109375" style="380" customWidth="1"/>
    <col min="775" max="775" width="18.42578125" style="380" customWidth="1"/>
    <col min="776" max="776" width="18.28515625" style="380" customWidth="1"/>
    <col min="777" max="777" width="20.85546875" style="380" customWidth="1"/>
    <col min="778" max="778" width="23.42578125" style="380" bestFit="1" customWidth="1"/>
    <col min="779" max="779" width="11.42578125" style="380"/>
    <col min="780" max="780" width="21" style="380" customWidth="1"/>
    <col min="781" max="781" width="17.140625" style="380" bestFit="1" customWidth="1"/>
    <col min="782" max="782" width="18.42578125" style="380" bestFit="1" customWidth="1"/>
    <col min="783" max="783" width="15.5703125" style="380" bestFit="1" customWidth="1"/>
    <col min="784" max="1024" width="11.42578125" style="380"/>
    <col min="1025" max="1025" width="33.28515625" style="380" customWidth="1"/>
    <col min="1026" max="1026" width="8.5703125" style="380" customWidth="1"/>
    <col min="1027" max="1027" width="18.28515625" style="380" customWidth="1"/>
    <col min="1028" max="1028" width="18.85546875" style="380" customWidth="1"/>
    <col min="1029" max="1029" width="35" style="380" customWidth="1"/>
    <col min="1030" max="1030" width="8.7109375" style="380" customWidth="1"/>
    <col min="1031" max="1031" width="18.42578125" style="380" customWidth="1"/>
    <col min="1032" max="1032" width="18.28515625" style="380" customWidth="1"/>
    <col min="1033" max="1033" width="20.85546875" style="380" customWidth="1"/>
    <col min="1034" max="1034" width="23.42578125" style="380" bestFit="1" customWidth="1"/>
    <col min="1035" max="1035" width="11.42578125" style="380"/>
    <col min="1036" max="1036" width="21" style="380" customWidth="1"/>
    <col min="1037" max="1037" width="17.140625" style="380" bestFit="1" customWidth="1"/>
    <col min="1038" max="1038" width="18.42578125" style="380" bestFit="1" customWidth="1"/>
    <col min="1039" max="1039" width="15.5703125" style="380" bestFit="1" customWidth="1"/>
    <col min="1040" max="1280" width="11.42578125" style="380"/>
    <col min="1281" max="1281" width="33.28515625" style="380" customWidth="1"/>
    <col min="1282" max="1282" width="8.5703125" style="380" customWidth="1"/>
    <col min="1283" max="1283" width="18.28515625" style="380" customWidth="1"/>
    <col min="1284" max="1284" width="18.85546875" style="380" customWidth="1"/>
    <col min="1285" max="1285" width="35" style="380" customWidth="1"/>
    <col min="1286" max="1286" width="8.7109375" style="380" customWidth="1"/>
    <col min="1287" max="1287" width="18.42578125" style="380" customWidth="1"/>
    <col min="1288" max="1288" width="18.28515625" style="380" customWidth="1"/>
    <col min="1289" max="1289" width="20.85546875" style="380" customWidth="1"/>
    <col min="1290" max="1290" width="23.42578125" style="380" bestFit="1" customWidth="1"/>
    <col min="1291" max="1291" width="11.42578125" style="380"/>
    <col min="1292" max="1292" width="21" style="380" customWidth="1"/>
    <col min="1293" max="1293" width="17.140625" style="380" bestFit="1" customWidth="1"/>
    <col min="1294" max="1294" width="18.42578125" style="380" bestFit="1" customWidth="1"/>
    <col min="1295" max="1295" width="15.5703125" style="380" bestFit="1" customWidth="1"/>
    <col min="1296" max="1536" width="11.42578125" style="380"/>
    <col min="1537" max="1537" width="33.28515625" style="380" customWidth="1"/>
    <col min="1538" max="1538" width="8.5703125" style="380" customWidth="1"/>
    <col min="1539" max="1539" width="18.28515625" style="380" customWidth="1"/>
    <col min="1540" max="1540" width="18.85546875" style="380" customWidth="1"/>
    <col min="1541" max="1541" width="35" style="380" customWidth="1"/>
    <col min="1542" max="1542" width="8.7109375" style="380" customWidth="1"/>
    <col min="1543" max="1543" width="18.42578125" style="380" customWidth="1"/>
    <col min="1544" max="1544" width="18.28515625" style="380" customWidth="1"/>
    <col min="1545" max="1545" width="20.85546875" style="380" customWidth="1"/>
    <col min="1546" max="1546" width="23.42578125" style="380" bestFit="1" customWidth="1"/>
    <col min="1547" max="1547" width="11.42578125" style="380"/>
    <col min="1548" max="1548" width="21" style="380" customWidth="1"/>
    <col min="1549" max="1549" width="17.140625" style="380" bestFit="1" customWidth="1"/>
    <col min="1550" max="1550" width="18.42578125" style="380" bestFit="1" customWidth="1"/>
    <col min="1551" max="1551" width="15.5703125" style="380" bestFit="1" customWidth="1"/>
    <col min="1552" max="1792" width="11.42578125" style="380"/>
    <col min="1793" max="1793" width="33.28515625" style="380" customWidth="1"/>
    <col min="1794" max="1794" width="8.5703125" style="380" customWidth="1"/>
    <col min="1795" max="1795" width="18.28515625" style="380" customWidth="1"/>
    <col min="1796" max="1796" width="18.85546875" style="380" customWidth="1"/>
    <col min="1797" max="1797" width="35" style="380" customWidth="1"/>
    <col min="1798" max="1798" width="8.7109375" style="380" customWidth="1"/>
    <col min="1799" max="1799" width="18.42578125" style="380" customWidth="1"/>
    <col min="1800" max="1800" width="18.28515625" style="380" customWidth="1"/>
    <col min="1801" max="1801" width="20.85546875" style="380" customWidth="1"/>
    <col min="1802" max="1802" width="23.42578125" style="380" bestFit="1" customWidth="1"/>
    <col min="1803" max="1803" width="11.42578125" style="380"/>
    <col min="1804" max="1804" width="21" style="380" customWidth="1"/>
    <col min="1805" max="1805" width="17.140625" style="380" bestFit="1" customWidth="1"/>
    <col min="1806" max="1806" width="18.42578125" style="380" bestFit="1" customWidth="1"/>
    <col min="1807" max="1807" width="15.5703125" style="380" bestFit="1" customWidth="1"/>
    <col min="1808" max="2048" width="11.42578125" style="380"/>
    <col min="2049" max="2049" width="33.28515625" style="380" customWidth="1"/>
    <col min="2050" max="2050" width="8.5703125" style="380" customWidth="1"/>
    <col min="2051" max="2051" width="18.28515625" style="380" customWidth="1"/>
    <col min="2052" max="2052" width="18.85546875" style="380" customWidth="1"/>
    <col min="2053" max="2053" width="35" style="380" customWidth="1"/>
    <col min="2054" max="2054" width="8.7109375" style="380" customWidth="1"/>
    <col min="2055" max="2055" width="18.42578125" style="380" customWidth="1"/>
    <col min="2056" max="2056" width="18.28515625" style="380" customWidth="1"/>
    <col min="2057" max="2057" width="20.85546875" style="380" customWidth="1"/>
    <col min="2058" max="2058" width="23.42578125" style="380" bestFit="1" customWidth="1"/>
    <col min="2059" max="2059" width="11.42578125" style="380"/>
    <col min="2060" max="2060" width="21" style="380" customWidth="1"/>
    <col min="2061" max="2061" width="17.140625" style="380" bestFit="1" customWidth="1"/>
    <col min="2062" max="2062" width="18.42578125" style="380" bestFit="1" customWidth="1"/>
    <col min="2063" max="2063" width="15.5703125" style="380" bestFit="1" customWidth="1"/>
    <col min="2064" max="2304" width="11.42578125" style="380"/>
    <col min="2305" max="2305" width="33.28515625" style="380" customWidth="1"/>
    <col min="2306" max="2306" width="8.5703125" style="380" customWidth="1"/>
    <col min="2307" max="2307" width="18.28515625" style="380" customWidth="1"/>
    <col min="2308" max="2308" width="18.85546875" style="380" customWidth="1"/>
    <col min="2309" max="2309" width="35" style="380" customWidth="1"/>
    <col min="2310" max="2310" width="8.7109375" style="380" customWidth="1"/>
    <col min="2311" max="2311" width="18.42578125" style="380" customWidth="1"/>
    <col min="2312" max="2312" width="18.28515625" style="380" customWidth="1"/>
    <col min="2313" max="2313" width="20.85546875" style="380" customWidth="1"/>
    <col min="2314" max="2314" width="23.42578125" style="380" bestFit="1" customWidth="1"/>
    <col min="2315" max="2315" width="11.42578125" style="380"/>
    <col min="2316" max="2316" width="21" style="380" customWidth="1"/>
    <col min="2317" max="2317" width="17.140625" style="380" bestFit="1" customWidth="1"/>
    <col min="2318" max="2318" width="18.42578125" style="380" bestFit="1" customWidth="1"/>
    <col min="2319" max="2319" width="15.5703125" style="380" bestFit="1" customWidth="1"/>
    <col min="2320" max="2560" width="11.42578125" style="380"/>
    <col min="2561" max="2561" width="33.28515625" style="380" customWidth="1"/>
    <col min="2562" max="2562" width="8.5703125" style="380" customWidth="1"/>
    <col min="2563" max="2563" width="18.28515625" style="380" customWidth="1"/>
    <col min="2564" max="2564" width="18.85546875" style="380" customWidth="1"/>
    <col min="2565" max="2565" width="35" style="380" customWidth="1"/>
    <col min="2566" max="2566" width="8.7109375" style="380" customWidth="1"/>
    <col min="2567" max="2567" width="18.42578125" style="380" customWidth="1"/>
    <col min="2568" max="2568" width="18.28515625" style="380" customWidth="1"/>
    <col min="2569" max="2569" width="20.85546875" style="380" customWidth="1"/>
    <col min="2570" max="2570" width="23.42578125" style="380" bestFit="1" customWidth="1"/>
    <col min="2571" max="2571" width="11.42578125" style="380"/>
    <col min="2572" max="2572" width="21" style="380" customWidth="1"/>
    <col min="2573" max="2573" width="17.140625" style="380" bestFit="1" customWidth="1"/>
    <col min="2574" max="2574" width="18.42578125" style="380" bestFit="1" customWidth="1"/>
    <col min="2575" max="2575" width="15.5703125" style="380" bestFit="1" customWidth="1"/>
    <col min="2576" max="2816" width="11.42578125" style="380"/>
    <col min="2817" max="2817" width="33.28515625" style="380" customWidth="1"/>
    <col min="2818" max="2818" width="8.5703125" style="380" customWidth="1"/>
    <col min="2819" max="2819" width="18.28515625" style="380" customWidth="1"/>
    <col min="2820" max="2820" width="18.85546875" style="380" customWidth="1"/>
    <col min="2821" max="2821" width="35" style="380" customWidth="1"/>
    <col min="2822" max="2822" width="8.7109375" style="380" customWidth="1"/>
    <col min="2823" max="2823" width="18.42578125" style="380" customWidth="1"/>
    <col min="2824" max="2824" width="18.28515625" style="380" customWidth="1"/>
    <col min="2825" max="2825" width="20.85546875" style="380" customWidth="1"/>
    <col min="2826" max="2826" width="23.42578125" style="380" bestFit="1" customWidth="1"/>
    <col min="2827" max="2827" width="11.42578125" style="380"/>
    <col min="2828" max="2828" width="21" style="380" customWidth="1"/>
    <col min="2829" max="2829" width="17.140625" style="380" bestFit="1" customWidth="1"/>
    <col min="2830" max="2830" width="18.42578125" style="380" bestFit="1" customWidth="1"/>
    <col min="2831" max="2831" width="15.5703125" style="380" bestFit="1" customWidth="1"/>
    <col min="2832" max="3072" width="11.42578125" style="380"/>
    <col min="3073" max="3073" width="33.28515625" style="380" customWidth="1"/>
    <col min="3074" max="3074" width="8.5703125" style="380" customWidth="1"/>
    <col min="3075" max="3075" width="18.28515625" style="380" customWidth="1"/>
    <col min="3076" max="3076" width="18.85546875" style="380" customWidth="1"/>
    <col min="3077" max="3077" width="35" style="380" customWidth="1"/>
    <col min="3078" max="3078" width="8.7109375" style="380" customWidth="1"/>
    <col min="3079" max="3079" width="18.42578125" style="380" customWidth="1"/>
    <col min="3080" max="3080" width="18.28515625" style="380" customWidth="1"/>
    <col min="3081" max="3081" width="20.85546875" style="380" customWidth="1"/>
    <col min="3082" max="3082" width="23.42578125" style="380" bestFit="1" customWidth="1"/>
    <col min="3083" max="3083" width="11.42578125" style="380"/>
    <col min="3084" max="3084" width="21" style="380" customWidth="1"/>
    <col min="3085" max="3085" width="17.140625" style="380" bestFit="1" customWidth="1"/>
    <col min="3086" max="3086" width="18.42578125" style="380" bestFit="1" customWidth="1"/>
    <col min="3087" max="3087" width="15.5703125" style="380" bestFit="1" customWidth="1"/>
    <col min="3088" max="3328" width="11.42578125" style="380"/>
    <col min="3329" max="3329" width="33.28515625" style="380" customWidth="1"/>
    <col min="3330" max="3330" width="8.5703125" style="380" customWidth="1"/>
    <col min="3331" max="3331" width="18.28515625" style="380" customWidth="1"/>
    <col min="3332" max="3332" width="18.85546875" style="380" customWidth="1"/>
    <col min="3333" max="3333" width="35" style="380" customWidth="1"/>
    <col min="3334" max="3334" width="8.7109375" style="380" customWidth="1"/>
    <col min="3335" max="3335" width="18.42578125" style="380" customWidth="1"/>
    <col min="3336" max="3336" width="18.28515625" style="380" customWidth="1"/>
    <col min="3337" max="3337" width="20.85546875" style="380" customWidth="1"/>
    <col min="3338" max="3338" width="23.42578125" style="380" bestFit="1" customWidth="1"/>
    <col min="3339" max="3339" width="11.42578125" style="380"/>
    <col min="3340" max="3340" width="21" style="380" customWidth="1"/>
    <col min="3341" max="3341" width="17.140625" style="380" bestFit="1" customWidth="1"/>
    <col min="3342" max="3342" width="18.42578125" style="380" bestFit="1" customWidth="1"/>
    <col min="3343" max="3343" width="15.5703125" style="380" bestFit="1" customWidth="1"/>
    <col min="3344" max="3584" width="11.42578125" style="380"/>
    <col min="3585" max="3585" width="33.28515625" style="380" customWidth="1"/>
    <col min="3586" max="3586" width="8.5703125" style="380" customWidth="1"/>
    <col min="3587" max="3587" width="18.28515625" style="380" customWidth="1"/>
    <col min="3588" max="3588" width="18.85546875" style="380" customWidth="1"/>
    <col min="3589" max="3589" width="35" style="380" customWidth="1"/>
    <col min="3590" max="3590" width="8.7109375" style="380" customWidth="1"/>
    <col min="3591" max="3591" width="18.42578125" style="380" customWidth="1"/>
    <col min="3592" max="3592" width="18.28515625" style="380" customWidth="1"/>
    <col min="3593" max="3593" width="20.85546875" style="380" customWidth="1"/>
    <col min="3594" max="3594" width="23.42578125" style="380" bestFit="1" customWidth="1"/>
    <col min="3595" max="3595" width="11.42578125" style="380"/>
    <col min="3596" max="3596" width="21" style="380" customWidth="1"/>
    <col min="3597" max="3597" width="17.140625" style="380" bestFit="1" customWidth="1"/>
    <col min="3598" max="3598" width="18.42578125" style="380" bestFit="1" customWidth="1"/>
    <col min="3599" max="3599" width="15.5703125" style="380" bestFit="1" customWidth="1"/>
    <col min="3600" max="3840" width="11.42578125" style="380"/>
    <col min="3841" max="3841" width="33.28515625" style="380" customWidth="1"/>
    <col min="3842" max="3842" width="8.5703125" style="380" customWidth="1"/>
    <col min="3843" max="3843" width="18.28515625" style="380" customWidth="1"/>
    <col min="3844" max="3844" width="18.85546875" style="380" customWidth="1"/>
    <col min="3845" max="3845" width="35" style="380" customWidth="1"/>
    <col min="3846" max="3846" width="8.7109375" style="380" customWidth="1"/>
    <col min="3847" max="3847" width="18.42578125" style="380" customWidth="1"/>
    <col min="3848" max="3848" width="18.28515625" style="380" customWidth="1"/>
    <col min="3849" max="3849" width="20.85546875" style="380" customWidth="1"/>
    <col min="3850" max="3850" width="23.42578125" style="380" bestFit="1" customWidth="1"/>
    <col min="3851" max="3851" width="11.42578125" style="380"/>
    <col min="3852" max="3852" width="21" style="380" customWidth="1"/>
    <col min="3853" max="3853" width="17.140625" style="380" bestFit="1" customWidth="1"/>
    <col min="3854" max="3854" width="18.42578125" style="380" bestFit="1" customWidth="1"/>
    <col min="3855" max="3855" width="15.5703125" style="380" bestFit="1" customWidth="1"/>
    <col min="3856" max="4096" width="11.42578125" style="380"/>
    <col min="4097" max="4097" width="33.28515625" style="380" customWidth="1"/>
    <col min="4098" max="4098" width="8.5703125" style="380" customWidth="1"/>
    <col min="4099" max="4099" width="18.28515625" style="380" customWidth="1"/>
    <col min="4100" max="4100" width="18.85546875" style="380" customWidth="1"/>
    <col min="4101" max="4101" width="35" style="380" customWidth="1"/>
    <col min="4102" max="4102" width="8.7109375" style="380" customWidth="1"/>
    <col min="4103" max="4103" width="18.42578125" style="380" customWidth="1"/>
    <col min="4104" max="4104" width="18.28515625" style="380" customWidth="1"/>
    <col min="4105" max="4105" width="20.85546875" style="380" customWidth="1"/>
    <col min="4106" max="4106" width="23.42578125" style="380" bestFit="1" customWidth="1"/>
    <col min="4107" max="4107" width="11.42578125" style="380"/>
    <col min="4108" max="4108" width="21" style="380" customWidth="1"/>
    <col min="4109" max="4109" width="17.140625" style="380" bestFit="1" customWidth="1"/>
    <col min="4110" max="4110" width="18.42578125" style="380" bestFit="1" customWidth="1"/>
    <col min="4111" max="4111" width="15.5703125" style="380" bestFit="1" customWidth="1"/>
    <col min="4112" max="4352" width="11.42578125" style="380"/>
    <col min="4353" max="4353" width="33.28515625" style="380" customWidth="1"/>
    <col min="4354" max="4354" width="8.5703125" style="380" customWidth="1"/>
    <col min="4355" max="4355" width="18.28515625" style="380" customWidth="1"/>
    <col min="4356" max="4356" width="18.85546875" style="380" customWidth="1"/>
    <col min="4357" max="4357" width="35" style="380" customWidth="1"/>
    <col min="4358" max="4358" width="8.7109375" style="380" customWidth="1"/>
    <col min="4359" max="4359" width="18.42578125" style="380" customWidth="1"/>
    <col min="4360" max="4360" width="18.28515625" style="380" customWidth="1"/>
    <col min="4361" max="4361" width="20.85546875" style="380" customWidth="1"/>
    <col min="4362" max="4362" width="23.42578125" style="380" bestFit="1" customWidth="1"/>
    <col min="4363" max="4363" width="11.42578125" style="380"/>
    <col min="4364" max="4364" width="21" style="380" customWidth="1"/>
    <col min="4365" max="4365" width="17.140625" style="380" bestFit="1" customWidth="1"/>
    <col min="4366" max="4366" width="18.42578125" style="380" bestFit="1" customWidth="1"/>
    <col min="4367" max="4367" width="15.5703125" style="380" bestFit="1" customWidth="1"/>
    <col min="4368" max="4608" width="11.42578125" style="380"/>
    <col min="4609" max="4609" width="33.28515625" style="380" customWidth="1"/>
    <col min="4610" max="4610" width="8.5703125" style="380" customWidth="1"/>
    <col min="4611" max="4611" width="18.28515625" style="380" customWidth="1"/>
    <col min="4612" max="4612" width="18.85546875" style="380" customWidth="1"/>
    <col min="4613" max="4613" width="35" style="380" customWidth="1"/>
    <col min="4614" max="4614" width="8.7109375" style="380" customWidth="1"/>
    <col min="4615" max="4615" width="18.42578125" style="380" customWidth="1"/>
    <col min="4616" max="4616" width="18.28515625" style="380" customWidth="1"/>
    <col min="4617" max="4617" width="20.85546875" style="380" customWidth="1"/>
    <col min="4618" max="4618" width="23.42578125" style="380" bestFit="1" customWidth="1"/>
    <col min="4619" max="4619" width="11.42578125" style="380"/>
    <col min="4620" max="4620" width="21" style="380" customWidth="1"/>
    <col min="4621" max="4621" width="17.140625" style="380" bestFit="1" customWidth="1"/>
    <col min="4622" max="4622" width="18.42578125" style="380" bestFit="1" customWidth="1"/>
    <col min="4623" max="4623" width="15.5703125" style="380" bestFit="1" customWidth="1"/>
    <col min="4624" max="4864" width="11.42578125" style="380"/>
    <col min="4865" max="4865" width="33.28515625" style="380" customWidth="1"/>
    <col min="4866" max="4866" width="8.5703125" style="380" customWidth="1"/>
    <col min="4867" max="4867" width="18.28515625" style="380" customWidth="1"/>
    <col min="4868" max="4868" width="18.85546875" style="380" customWidth="1"/>
    <col min="4869" max="4869" width="35" style="380" customWidth="1"/>
    <col min="4870" max="4870" width="8.7109375" style="380" customWidth="1"/>
    <col min="4871" max="4871" width="18.42578125" style="380" customWidth="1"/>
    <col min="4872" max="4872" width="18.28515625" style="380" customWidth="1"/>
    <col min="4873" max="4873" width="20.85546875" style="380" customWidth="1"/>
    <col min="4874" max="4874" width="23.42578125" style="380" bestFit="1" customWidth="1"/>
    <col min="4875" max="4875" width="11.42578125" style="380"/>
    <col min="4876" max="4876" width="21" style="380" customWidth="1"/>
    <col min="4877" max="4877" width="17.140625" style="380" bestFit="1" customWidth="1"/>
    <col min="4878" max="4878" width="18.42578125" style="380" bestFit="1" customWidth="1"/>
    <col min="4879" max="4879" width="15.5703125" style="380" bestFit="1" customWidth="1"/>
    <col min="4880" max="5120" width="11.42578125" style="380"/>
    <col min="5121" max="5121" width="33.28515625" style="380" customWidth="1"/>
    <col min="5122" max="5122" width="8.5703125" style="380" customWidth="1"/>
    <col min="5123" max="5123" width="18.28515625" style="380" customWidth="1"/>
    <col min="5124" max="5124" width="18.85546875" style="380" customWidth="1"/>
    <col min="5125" max="5125" width="35" style="380" customWidth="1"/>
    <col min="5126" max="5126" width="8.7109375" style="380" customWidth="1"/>
    <col min="5127" max="5127" width="18.42578125" style="380" customWidth="1"/>
    <col min="5128" max="5128" width="18.28515625" style="380" customWidth="1"/>
    <col min="5129" max="5129" width="20.85546875" style="380" customWidth="1"/>
    <col min="5130" max="5130" width="23.42578125" style="380" bestFit="1" customWidth="1"/>
    <col min="5131" max="5131" width="11.42578125" style="380"/>
    <col min="5132" max="5132" width="21" style="380" customWidth="1"/>
    <col min="5133" max="5133" width="17.140625" style="380" bestFit="1" customWidth="1"/>
    <col min="5134" max="5134" width="18.42578125" style="380" bestFit="1" customWidth="1"/>
    <col min="5135" max="5135" width="15.5703125" style="380" bestFit="1" customWidth="1"/>
    <col min="5136" max="5376" width="11.42578125" style="380"/>
    <col min="5377" max="5377" width="33.28515625" style="380" customWidth="1"/>
    <col min="5378" max="5378" width="8.5703125" style="380" customWidth="1"/>
    <col min="5379" max="5379" width="18.28515625" style="380" customWidth="1"/>
    <col min="5380" max="5380" width="18.85546875" style="380" customWidth="1"/>
    <col min="5381" max="5381" width="35" style="380" customWidth="1"/>
    <col min="5382" max="5382" width="8.7109375" style="380" customWidth="1"/>
    <col min="5383" max="5383" width="18.42578125" style="380" customWidth="1"/>
    <col min="5384" max="5384" width="18.28515625" style="380" customWidth="1"/>
    <col min="5385" max="5385" width="20.85546875" style="380" customWidth="1"/>
    <col min="5386" max="5386" width="23.42578125" style="380" bestFit="1" customWidth="1"/>
    <col min="5387" max="5387" width="11.42578125" style="380"/>
    <col min="5388" max="5388" width="21" style="380" customWidth="1"/>
    <col min="5389" max="5389" width="17.140625" style="380" bestFit="1" customWidth="1"/>
    <col min="5390" max="5390" width="18.42578125" style="380" bestFit="1" customWidth="1"/>
    <col min="5391" max="5391" width="15.5703125" style="380" bestFit="1" customWidth="1"/>
    <col min="5392" max="5632" width="11.42578125" style="380"/>
    <col min="5633" max="5633" width="33.28515625" style="380" customWidth="1"/>
    <col min="5634" max="5634" width="8.5703125" style="380" customWidth="1"/>
    <col min="5635" max="5635" width="18.28515625" style="380" customWidth="1"/>
    <col min="5636" max="5636" width="18.85546875" style="380" customWidth="1"/>
    <col min="5637" max="5637" width="35" style="380" customWidth="1"/>
    <col min="5638" max="5638" width="8.7109375" style="380" customWidth="1"/>
    <col min="5639" max="5639" width="18.42578125" style="380" customWidth="1"/>
    <col min="5640" max="5640" width="18.28515625" style="380" customWidth="1"/>
    <col min="5641" max="5641" width="20.85546875" style="380" customWidth="1"/>
    <col min="5642" max="5642" width="23.42578125" style="380" bestFit="1" customWidth="1"/>
    <col min="5643" max="5643" width="11.42578125" style="380"/>
    <col min="5644" max="5644" width="21" style="380" customWidth="1"/>
    <col min="5645" max="5645" width="17.140625" style="380" bestFit="1" customWidth="1"/>
    <col min="5646" max="5646" width="18.42578125" style="380" bestFit="1" customWidth="1"/>
    <col min="5647" max="5647" width="15.5703125" style="380" bestFit="1" customWidth="1"/>
    <col min="5648" max="5888" width="11.42578125" style="380"/>
    <col min="5889" max="5889" width="33.28515625" style="380" customWidth="1"/>
    <col min="5890" max="5890" width="8.5703125" style="380" customWidth="1"/>
    <col min="5891" max="5891" width="18.28515625" style="380" customWidth="1"/>
    <col min="5892" max="5892" width="18.85546875" style="380" customWidth="1"/>
    <col min="5893" max="5893" width="35" style="380" customWidth="1"/>
    <col min="5894" max="5894" width="8.7109375" style="380" customWidth="1"/>
    <col min="5895" max="5895" width="18.42578125" style="380" customWidth="1"/>
    <col min="5896" max="5896" width="18.28515625" style="380" customWidth="1"/>
    <col min="5897" max="5897" width="20.85546875" style="380" customWidth="1"/>
    <col min="5898" max="5898" width="23.42578125" style="380" bestFit="1" customWidth="1"/>
    <col min="5899" max="5899" width="11.42578125" style="380"/>
    <col min="5900" max="5900" width="21" style="380" customWidth="1"/>
    <col min="5901" max="5901" width="17.140625" style="380" bestFit="1" customWidth="1"/>
    <col min="5902" max="5902" width="18.42578125" style="380" bestFit="1" customWidth="1"/>
    <col min="5903" max="5903" width="15.5703125" style="380" bestFit="1" customWidth="1"/>
    <col min="5904" max="6144" width="11.42578125" style="380"/>
    <col min="6145" max="6145" width="33.28515625" style="380" customWidth="1"/>
    <col min="6146" max="6146" width="8.5703125" style="380" customWidth="1"/>
    <col min="6147" max="6147" width="18.28515625" style="380" customWidth="1"/>
    <col min="6148" max="6148" width="18.85546875" style="380" customWidth="1"/>
    <col min="6149" max="6149" width="35" style="380" customWidth="1"/>
    <col min="6150" max="6150" width="8.7109375" style="380" customWidth="1"/>
    <col min="6151" max="6151" width="18.42578125" style="380" customWidth="1"/>
    <col min="6152" max="6152" width="18.28515625" style="380" customWidth="1"/>
    <col min="6153" max="6153" width="20.85546875" style="380" customWidth="1"/>
    <col min="6154" max="6154" width="23.42578125" style="380" bestFit="1" customWidth="1"/>
    <col min="6155" max="6155" width="11.42578125" style="380"/>
    <col min="6156" max="6156" width="21" style="380" customWidth="1"/>
    <col min="6157" max="6157" width="17.140625" style="380" bestFit="1" customWidth="1"/>
    <col min="6158" max="6158" width="18.42578125" style="380" bestFit="1" customWidth="1"/>
    <col min="6159" max="6159" width="15.5703125" style="380" bestFit="1" customWidth="1"/>
    <col min="6160" max="6400" width="11.42578125" style="380"/>
    <col min="6401" max="6401" width="33.28515625" style="380" customWidth="1"/>
    <col min="6402" max="6402" width="8.5703125" style="380" customWidth="1"/>
    <col min="6403" max="6403" width="18.28515625" style="380" customWidth="1"/>
    <col min="6404" max="6404" width="18.85546875" style="380" customWidth="1"/>
    <col min="6405" max="6405" width="35" style="380" customWidth="1"/>
    <col min="6406" max="6406" width="8.7109375" style="380" customWidth="1"/>
    <col min="6407" max="6407" width="18.42578125" style="380" customWidth="1"/>
    <col min="6408" max="6408" width="18.28515625" style="380" customWidth="1"/>
    <col min="6409" max="6409" width="20.85546875" style="380" customWidth="1"/>
    <col min="6410" max="6410" width="23.42578125" style="380" bestFit="1" customWidth="1"/>
    <col min="6411" max="6411" width="11.42578125" style="380"/>
    <col min="6412" max="6412" width="21" style="380" customWidth="1"/>
    <col min="6413" max="6413" width="17.140625" style="380" bestFit="1" customWidth="1"/>
    <col min="6414" max="6414" width="18.42578125" style="380" bestFit="1" customWidth="1"/>
    <col min="6415" max="6415" width="15.5703125" style="380" bestFit="1" customWidth="1"/>
    <col min="6416" max="6656" width="11.42578125" style="380"/>
    <col min="6657" max="6657" width="33.28515625" style="380" customWidth="1"/>
    <col min="6658" max="6658" width="8.5703125" style="380" customWidth="1"/>
    <col min="6659" max="6659" width="18.28515625" style="380" customWidth="1"/>
    <col min="6660" max="6660" width="18.85546875" style="380" customWidth="1"/>
    <col min="6661" max="6661" width="35" style="380" customWidth="1"/>
    <col min="6662" max="6662" width="8.7109375" style="380" customWidth="1"/>
    <col min="6663" max="6663" width="18.42578125" style="380" customWidth="1"/>
    <col min="6664" max="6664" width="18.28515625" style="380" customWidth="1"/>
    <col min="6665" max="6665" width="20.85546875" style="380" customWidth="1"/>
    <col min="6666" max="6666" width="23.42578125" style="380" bestFit="1" customWidth="1"/>
    <col min="6667" max="6667" width="11.42578125" style="380"/>
    <col min="6668" max="6668" width="21" style="380" customWidth="1"/>
    <col min="6669" max="6669" width="17.140625" style="380" bestFit="1" customWidth="1"/>
    <col min="6670" max="6670" width="18.42578125" style="380" bestFit="1" customWidth="1"/>
    <col min="6671" max="6671" width="15.5703125" style="380" bestFit="1" customWidth="1"/>
    <col min="6672" max="6912" width="11.42578125" style="380"/>
    <col min="6913" max="6913" width="33.28515625" style="380" customWidth="1"/>
    <col min="6914" max="6914" width="8.5703125" style="380" customWidth="1"/>
    <col min="6915" max="6915" width="18.28515625" style="380" customWidth="1"/>
    <col min="6916" max="6916" width="18.85546875" style="380" customWidth="1"/>
    <col min="6917" max="6917" width="35" style="380" customWidth="1"/>
    <col min="6918" max="6918" width="8.7109375" style="380" customWidth="1"/>
    <col min="6919" max="6919" width="18.42578125" style="380" customWidth="1"/>
    <col min="6920" max="6920" width="18.28515625" style="380" customWidth="1"/>
    <col min="6921" max="6921" width="20.85546875" style="380" customWidth="1"/>
    <col min="6922" max="6922" width="23.42578125" style="380" bestFit="1" customWidth="1"/>
    <col min="6923" max="6923" width="11.42578125" style="380"/>
    <col min="6924" max="6924" width="21" style="380" customWidth="1"/>
    <col min="6925" max="6925" width="17.140625" style="380" bestFit="1" customWidth="1"/>
    <col min="6926" max="6926" width="18.42578125" style="380" bestFit="1" customWidth="1"/>
    <col min="6927" max="6927" width="15.5703125" style="380" bestFit="1" customWidth="1"/>
    <col min="6928" max="7168" width="11.42578125" style="380"/>
    <col min="7169" max="7169" width="33.28515625" style="380" customWidth="1"/>
    <col min="7170" max="7170" width="8.5703125" style="380" customWidth="1"/>
    <col min="7171" max="7171" width="18.28515625" style="380" customWidth="1"/>
    <col min="7172" max="7172" width="18.85546875" style="380" customWidth="1"/>
    <col min="7173" max="7173" width="35" style="380" customWidth="1"/>
    <col min="7174" max="7174" width="8.7109375" style="380" customWidth="1"/>
    <col min="7175" max="7175" width="18.42578125" style="380" customWidth="1"/>
    <col min="7176" max="7176" width="18.28515625" style="380" customWidth="1"/>
    <col min="7177" max="7177" width="20.85546875" style="380" customWidth="1"/>
    <col min="7178" max="7178" width="23.42578125" style="380" bestFit="1" customWidth="1"/>
    <col min="7179" max="7179" width="11.42578125" style="380"/>
    <col min="7180" max="7180" width="21" style="380" customWidth="1"/>
    <col min="7181" max="7181" width="17.140625" style="380" bestFit="1" customWidth="1"/>
    <col min="7182" max="7182" width="18.42578125" style="380" bestFit="1" customWidth="1"/>
    <col min="7183" max="7183" width="15.5703125" style="380" bestFit="1" customWidth="1"/>
    <col min="7184" max="7424" width="11.42578125" style="380"/>
    <col min="7425" max="7425" width="33.28515625" style="380" customWidth="1"/>
    <col min="7426" max="7426" width="8.5703125" style="380" customWidth="1"/>
    <col min="7427" max="7427" width="18.28515625" style="380" customWidth="1"/>
    <col min="7428" max="7428" width="18.85546875" style="380" customWidth="1"/>
    <col min="7429" max="7429" width="35" style="380" customWidth="1"/>
    <col min="7430" max="7430" width="8.7109375" style="380" customWidth="1"/>
    <col min="7431" max="7431" width="18.42578125" style="380" customWidth="1"/>
    <col min="7432" max="7432" width="18.28515625" style="380" customWidth="1"/>
    <col min="7433" max="7433" width="20.85546875" style="380" customWidth="1"/>
    <col min="7434" max="7434" width="23.42578125" style="380" bestFit="1" customWidth="1"/>
    <col min="7435" max="7435" width="11.42578125" style="380"/>
    <col min="7436" max="7436" width="21" style="380" customWidth="1"/>
    <col min="7437" max="7437" width="17.140625" style="380" bestFit="1" customWidth="1"/>
    <col min="7438" max="7438" width="18.42578125" style="380" bestFit="1" customWidth="1"/>
    <col min="7439" max="7439" width="15.5703125" style="380" bestFit="1" customWidth="1"/>
    <col min="7440" max="7680" width="11.42578125" style="380"/>
    <col min="7681" max="7681" width="33.28515625" style="380" customWidth="1"/>
    <col min="7682" max="7682" width="8.5703125" style="380" customWidth="1"/>
    <col min="7683" max="7683" width="18.28515625" style="380" customWidth="1"/>
    <col min="7684" max="7684" width="18.85546875" style="380" customWidth="1"/>
    <col min="7685" max="7685" width="35" style="380" customWidth="1"/>
    <col min="7686" max="7686" width="8.7109375" style="380" customWidth="1"/>
    <col min="7687" max="7687" width="18.42578125" style="380" customWidth="1"/>
    <col min="7688" max="7688" width="18.28515625" style="380" customWidth="1"/>
    <col min="7689" max="7689" width="20.85546875" style="380" customWidth="1"/>
    <col min="7690" max="7690" width="23.42578125" style="380" bestFit="1" customWidth="1"/>
    <col min="7691" max="7691" width="11.42578125" style="380"/>
    <col min="7692" max="7692" width="21" style="380" customWidth="1"/>
    <col min="7693" max="7693" width="17.140625" style="380" bestFit="1" customWidth="1"/>
    <col min="7694" max="7694" width="18.42578125" style="380" bestFit="1" customWidth="1"/>
    <col min="7695" max="7695" width="15.5703125" style="380" bestFit="1" customWidth="1"/>
    <col min="7696" max="7936" width="11.42578125" style="380"/>
    <col min="7937" max="7937" width="33.28515625" style="380" customWidth="1"/>
    <col min="7938" max="7938" width="8.5703125" style="380" customWidth="1"/>
    <col min="7939" max="7939" width="18.28515625" style="380" customWidth="1"/>
    <col min="7940" max="7940" width="18.85546875" style="380" customWidth="1"/>
    <col min="7941" max="7941" width="35" style="380" customWidth="1"/>
    <col min="7942" max="7942" width="8.7109375" style="380" customWidth="1"/>
    <col min="7943" max="7943" width="18.42578125" style="380" customWidth="1"/>
    <col min="7944" max="7944" width="18.28515625" style="380" customWidth="1"/>
    <col min="7945" max="7945" width="20.85546875" style="380" customWidth="1"/>
    <col min="7946" max="7946" width="23.42578125" style="380" bestFit="1" customWidth="1"/>
    <col min="7947" max="7947" width="11.42578125" style="380"/>
    <col min="7948" max="7948" width="21" style="380" customWidth="1"/>
    <col min="7949" max="7949" width="17.140625" style="380" bestFit="1" customWidth="1"/>
    <col min="7950" max="7950" width="18.42578125" style="380" bestFit="1" customWidth="1"/>
    <col min="7951" max="7951" width="15.5703125" style="380" bestFit="1" customWidth="1"/>
    <col min="7952" max="8192" width="11.42578125" style="380"/>
    <col min="8193" max="8193" width="33.28515625" style="380" customWidth="1"/>
    <col min="8194" max="8194" width="8.5703125" style="380" customWidth="1"/>
    <col min="8195" max="8195" width="18.28515625" style="380" customWidth="1"/>
    <col min="8196" max="8196" width="18.85546875" style="380" customWidth="1"/>
    <col min="8197" max="8197" width="35" style="380" customWidth="1"/>
    <col min="8198" max="8198" width="8.7109375" style="380" customWidth="1"/>
    <col min="8199" max="8199" width="18.42578125" style="380" customWidth="1"/>
    <col min="8200" max="8200" width="18.28515625" style="380" customWidth="1"/>
    <col min="8201" max="8201" width="20.85546875" style="380" customWidth="1"/>
    <col min="8202" max="8202" width="23.42578125" style="380" bestFit="1" customWidth="1"/>
    <col min="8203" max="8203" width="11.42578125" style="380"/>
    <col min="8204" max="8204" width="21" style="380" customWidth="1"/>
    <col min="8205" max="8205" width="17.140625" style="380" bestFit="1" customWidth="1"/>
    <col min="8206" max="8206" width="18.42578125" style="380" bestFit="1" customWidth="1"/>
    <col min="8207" max="8207" width="15.5703125" style="380" bestFit="1" customWidth="1"/>
    <col min="8208" max="8448" width="11.42578125" style="380"/>
    <col min="8449" max="8449" width="33.28515625" style="380" customWidth="1"/>
    <col min="8450" max="8450" width="8.5703125" style="380" customWidth="1"/>
    <col min="8451" max="8451" width="18.28515625" style="380" customWidth="1"/>
    <col min="8452" max="8452" width="18.85546875" style="380" customWidth="1"/>
    <col min="8453" max="8453" width="35" style="380" customWidth="1"/>
    <col min="8454" max="8454" width="8.7109375" style="380" customWidth="1"/>
    <col min="8455" max="8455" width="18.42578125" style="380" customWidth="1"/>
    <col min="8456" max="8456" width="18.28515625" style="380" customWidth="1"/>
    <col min="8457" max="8457" width="20.85546875" style="380" customWidth="1"/>
    <col min="8458" max="8458" width="23.42578125" style="380" bestFit="1" customWidth="1"/>
    <col min="8459" max="8459" width="11.42578125" style="380"/>
    <col min="8460" max="8460" width="21" style="380" customWidth="1"/>
    <col min="8461" max="8461" width="17.140625" style="380" bestFit="1" customWidth="1"/>
    <col min="8462" max="8462" width="18.42578125" style="380" bestFit="1" customWidth="1"/>
    <col min="8463" max="8463" width="15.5703125" style="380" bestFit="1" customWidth="1"/>
    <col min="8464" max="8704" width="11.42578125" style="380"/>
    <col min="8705" max="8705" width="33.28515625" style="380" customWidth="1"/>
    <col min="8706" max="8706" width="8.5703125" style="380" customWidth="1"/>
    <col min="8707" max="8707" width="18.28515625" style="380" customWidth="1"/>
    <col min="8708" max="8708" width="18.85546875" style="380" customWidth="1"/>
    <col min="8709" max="8709" width="35" style="380" customWidth="1"/>
    <col min="8710" max="8710" width="8.7109375" style="380" customWidth="1"/>
    <col min="8711" max="8711" width="18.42578125" style="380" customWidth="1"/>
    <col min="8712" max="8712" width="18.28515625" style="380" customWidth="1"/>
    <col min="8713" max="8713" width="20.85546875" style="380" customWidth="1"/>
    <col min="8714" max="8714" width="23.42578125" style="380" bestFit="1" customWidth="1"/>
    <col min="8715" max="8715" width="11.42578125" style="380"/>
    <col min="8716" max="8716" width="21" style="380" customWidth="1"/>
    <col min="8717" max="8717" width="17.140625" style="380" bestFit="1" customWidth="1"/>
    <col min="8718" max="8718" width="18.42578125" style="380" bestFit="1" customWidth="1"/>
    <col min="8719" max="8719" width="15.5703125" style="380" bestFit="1" customWidth="1"/>
    <col min="8720" max="8960" width="11.42578125" style="380"/>
    <col min="8961" max="8961" width="33.28515625" style="380" customWidth="1"/>
    <col min="8962" max="8962" width="8.5703125" style="380" customWidth="1"/>
    <col min="8963" max="8963" width="18.28515625" style="380" customWidth="1"/>
    <col min="8964" max="8964" width="18.85546875" style="380" customWidth="1"/>
    <col min="8965" max="8965" width="35" style="380" customWidth="1"/>
    <col min="8966" max="8966" width="8.7109375" style="380" customWidth="1"/>
    <col min="8967" max="8967" width="18.42578125" style="380" customWidth="1"/>
    <col min="8968" max="8968" width="18.28515625" style="380" customWidth="1"/>
    <col min="8969" max="8969" width="20.85546875" style="380" customWidth="1"/>
    <col min="8970" max="8970" width="23.42578125" style="380" bestFit="1" customWidth="1"/>
    <col min="8971" max="8971" width="11.42578125" style="380"/>
    <col min="8972" max="8972" width="21" style="380" customWidth="1"/>
    <col min="8973" max="8973" width="17.140625" style="380" bestFit="1" customWidth="1"/>
    <col min="8974" max="8974" width="18.42578125" style="380" bestFit="1" customWidth="1"/>
    <col min="8975" max="8975" width="15.5703125" style="380" bestFit="1" customWidth="1"/>
    <col min="8976" max="9216" width="11.42578125" style="380"/>
    <col min="9217" max="9217" width="33.28515625" style="380" customWidth="1"/>
    <col min="9218" max="9218" width="8.5703125" style="380" customWidth="1"/>
    <col min="9219" max="9219" width="18.28515625" style="380" customWidth="1"/>
    <col min="9220" max="9220" width="18.85546875" style="380" customWidth="1"/>
    <col min="9221" max="9221" width="35" style="380" customWidth="1"/>
    <col min="9222" max="9222" width="8.7109375" style="380" customWidth="1"/>
    <col min="9223" max="9223" width="18.42578125" style="380" customWidth="1"/>
    <col min="9224" max="9224" width="18.28515625" style="380" customWidth="1"/>
    <col min="9225" max="9225" width="20.85546875" style="380" customWidth="1"/>
    <col min="9226" max="9226" width="23.42578125" style="380" bestFit="1" customWidth="1"/>
    <col min="9227" max="9227" width="11.42578125" style="380"/>
    <col min="9228" max="9228" width="21" style="380" customWidth="1"/>
    <col min="9229" max="9229" width="17.140625" style="380" bestFit="1" customWidth="1"/>
    <col min="9230" max="9230" width="18.42578125" style="380" bestFit="1" customWidth="1"/>
    <col min="9231" max="9231" width="15.5703125" style="380" bestFit="1" customWidth="1"/>
    <col min="9232" max="9472" width="11.42578125" style="380"/>
    <col min="9473" max="9473" width="33.28515625" style="380" customWidth="1"/>
    <col min="9474" max="9474" width="8.5703125" style="380" customWidth="1"/>
    <col min="9475" max="9475" width="18.28515625" style="380" customWidth="1"/>
    <col min="9476" max="9476" width="18.85546875" style="380" customWidth="1"/>
    <col min="9477" max="9477" width="35" style="380" customWidth="1"/>
    <col min="9478" max="9478" width="8.7109375" style="380" customWidth="1"/>
    <col min="9479" max="9479" width="18.42578125" style="380" customWidth="1"/>
    <col min="9480" max="9480" width="18.28515625" style="380" customWidth="1"/>
    <col min="9481" max="9481" width="20.85546875" style="380" customWidth="1"/>
    <col min="9482" max="9482" width="23.42578125" style="380" bestFit="1" customWidth="1"/>
    <col min="9483" max="9483" width="11.42578125" style="380"/>
    <col min="9484" max="9484" width="21" style="380" customWidth="1"/>
    <col min="9485" max="9485" width="17.140625" style="380" bestFit="1" customWidth="1"/>
    <col min="9486" max="9486" width="18.42578125" style="380" bestFit="1" customWidth="1"/>
    <col min="9487" max="9487" width="15.5703125" style="380" bestFit="1" customWidth="1"/>
    <col min="9488" max="9728" width="11.42578125" style="380"/>
    <col min="9729" max="9729" width="33.28515625" style="380" customWidth="1"/>
    <col min="9730" max="9730" width="8.5703125" style="380" customWidth="1"/>
    <col min="9731" max="9731" width="18.28515625" style="380" customWidth="1"/>
    <col min="9732" max="9732" width="18.85546875" style="380" customWidth="1"/>
    <col min="9733" max="9733" width="35" style="380" customWidth="1"/>
    <col min="9734" max="9734" width="8.7109375" style="380" customWidth="1"/>
    <col min="9735" max="9735" width="18.42578125" style="380" customWidth="1"/>
    <col min="9736" max="9736" width="18.28515625" style="380" customWidth="1"/>
    <col min="9737" max="9737" width="20.85546875" style="380" customWidth="1"/>
    <col min="9738" max="9738" width="23.42578125" style="380" bestFit="1" customWidth="1"/>
    <col min="9739" max="9739" width="11.42578125" style="380"/>
    <col min="9740" max="9740" width="21" style="380" customWidth="1"/>
    <col min="9741" max="9741" width="17.140625" style="380" bestFit="1" customWidth="1"/>
    <col min="9742" max="9742" width="18.42578125" style="380" bestFit="1" customWidth="1"/>
    <col min="9743" max="9743" width="15.5703125" style="380" bestFit="1" customWidth="1"/>
    <col min="9744" max="9984" width="11.42578125" style="380"/>
    <col min="9985" max="9985" width="33.28515625" style="380" customWidth="1"/>
    <col min="9986" max="9986" width="8.5703125" style="380" customWidth="1"/>
    <col min="9987" max="9987" width="18.28515625" style="380" customWidth="1"/>
    <col min="9988" max="9988" width="18.85546875" style="380" customWidth="1"/>
    <col min="9989" max="9989" width="35" style="380" customWidth="1"/>
    <col min="9990" max="9990" width="8.7109375" style="380" customWidth="1"/>
    <col min="9991" max="9991" width="18.42578125" style="380" customWidth="1"/>
    <col min="9992" max="9992" width="18.28515625" style="380" customWidth="1"/>
    <col min="9993" max="9993" width="20.85546875" style="380" customWidth="1"/>
    <col min="9994" max="9994" width="23.42578125" style="380" bestFit="1" customWidth="1"/>
    <col min="9995" max="9995" width="11.42578125" style="380"/>
    <col min="9996" max="9996" width="21" style="380" customWidth="1"/>
    <col min="9997" max="9997" width="17.140625" style="380" bestFit="1" customWidth="1"/>
    <col min="9998" max="9998" width="18.42578125" style="380" bestFit="1" customWidth="1"/>
    <col min="9999" max="9999" width="15.5703125" style="380" bestFit="1" customWidth="1"/>
    <col min="10000" max="10240" width="11.42578125" style="380"/>
    <col min="10241" max="10241" width="33.28515625" style="380" customWidth="1"/>
    <col min="10242" max="10242" width="8.5703125" style="380" customWidth="1"/>
    <col min="10243" max="10243" width="18.28515625" style="380" customWidth="1"/>
    <col min="10244" max="10244" width="18.85546875" style="380" customWidth="1"/>
    <col min="10245" max="10245" width="35" style="380" customWidth="1"/>
    <col min="10246" max="10246" width="8.7109375" style="380" customWidth="1"/>
    <col min="10247" max="10247" width="18.42578125" style="380" customWidth="1"/>
    <col min="10248" max="10248" width="18.28515625" style="380" customWidth="1"/>
    <col min="10249" max="10249" width="20.85546875" style="380" customWidth="1"/>
    <col min="10250" max="10250" width="23.42578125" style="380" bestFit="1" customWidth="1"/>
    <col min="10251" max="10251" width="11.42578125" style="380"/>
    <col min="10252" max="10252" width="21" style="380" customWidth="1"/>
    <col min="10253" max="10253" width="17.140625" style="380" bestFit="1" customWidth="1"/>
    <col min="10254" max="10254" width="18.42578125" style="380" bestFit="1" customWidth="1"/>
    <col min="10255" max="10255" width="15.5703125" style="380" bestFit="1" customWidth="1"/>
    <col min="10256" max="10496" width="11.42578125" style="380"/>
    <col min="10497" max="10497" width="33.28515625" style="380" customWidth="1"/>
    <col min="10498" max="10498" width="8.5703125" style="380" customWidth="1"/>
    <col min="10499" max="10499" width="18.28515625" style="380" customWidth="1"/>
    <col min="10500" max="10500" width="18.85546875" style="380" customWidth="1"/>
    <col min="10501" max="10501" width="35" style="380" customWidth="1"/>
    <col min="10502" max="10502" width="8.7109375" style="380" customWidth="1"/>
    <col min="10503" max="10503" width="18.42578125" style="380" customWidth="1"/>
    <col min="10504" max="10504" width="18.28515625" style="380" customWidth="1"/>
    <col min="10505" max="10505" width="20.85546875" style="380" customWidth="1"/>
    <col min="10506" max="10506" width="23.42578125" style="380" bestFit="1" customWidth="1"/>
    <col min="10507" max="10507" width="11.42578125" style="380"/>
    <col min="10508" max="10508" width="21" style="380" customWidth="1"/>
    <col min="10509" max="10509" width="17.140625" style="380" bestFit="1" customWidth="1"/>
    <col min="10510" max="10510" width="18.42578125" style="380" bestFit="1" customWidth="1"/>
    <col min="10511" max="10511" width="15.5703125" style="380" bestFit="1" customWidth="1"/>
    <col min="10512" max="10752" width="11.42578125" style="380"/>
    <col min="10753" max="10753" width="33.28515625" style="380" customWidth="1"/>
    <col min="10754" max="10754" width="8.5703125" style="380" customWidth="1"/>
    <col min="10755" max="10755" width="18.28515625" style="380" customWidth="1"/>
    <col min="10756" max="10756" width="18.85546875" style="380" customWidth="1"/>
    <col min="10757" max="10757" width="35" style="380" customWidth="1"/>
    <col min="10758" max="10758" width="8.7109375" style="380" customWidth="1"/>
    <col min="10759" max="10759" width="18.42578125" style="380" customWidth="1"/>
    <col min="10760" max="10760" width="18.28515625" style="380" customWidth="1"/>
    <col min="10761" max="10761" width="20.85546875" style="380" customWidth="1"/>
    <col min="10762" max="10762" width="23.42578125" style="380" bestFit="1" customWidth="1"/>
    <col min="10763" max="10763" width="11.42578125" style="380"/>
    <col min="10764" max="10764" width="21" style="380" customWidth="1"/>
    <col min="10765" max="10765" width="17.140625" style="380" bestFit="1" customWidth="1"/>
    <col min="10766" max="10766" width="18.42578125" style="380" bestFit="1" customWidth="1"/>
    <col min="10767" max="10767" width="15.5703125" style="380" bestFit="1" customWidth="1"/>
    <col min="10768" max="11008" width="11.42578125" style="380"/>
    <col min="11009" max="11009" width="33.28515625" style="380" customWidth="1"/>
    <col min="11010" max="11010" width="8.5703125" style="380" customWidth="1"/>
    <col min="11011" max="11011" width="18.28515625" style="380" customWidth="1"/>
    <col min="11012" max="11012" width="18.85546875" style="380" customWidth="1"/>
    <col min="11013" max="11013" width="35" style="380" customWidth="1"/>
    <col min="11014" max="11014" width="8.7109375" style="380" customWidth="1"/>
    <col min="11015" max="11015" width="18.42578125" style="380" customWidth="1"/>
    <col min="11016" max="11016" width="18.28515625" style="380" customWidth="1"/>
    <col min="11017" max="11017" width="20.85546875" style="380" customWidth="1"/>
    <col min="11018" max="11018" width="23.42578125" style="380" bestFit="1" customWidth="1"/>
    <col min="11019" max="11019" width="11.42578125" style="380"/>
    <col min="11020" max="11020" width="21" style="380" customWidth="1"/>
    <col min="11021" max="11021" width="17.140625" style="380" bestFit="1" customWidth="1"/>
    <col min="11022" max="11022" width="18.42578125" style="380" bestFit="1" customWidth="1"/>
    <col min="11023" max="11023" width="15.5703125" style="380" bestFit="1" customWidth="1"/>
    <col min="11024" max="11264" width="11.42578125" style="380"/>
    <col min="11265" max="11265" width="33.28515625" style="380" customWidth="1"/>
    <col min="11266" max="11266" width="8.5703125" style="380" customWidth="1"/>
    <col min="11267" max="11267" width="18.28515625" style="380" customWidth="1"/>
    <col min="11268" max="11268" width="18.85546875" style="380" customWidth="1"/>
    <col min="11269" max="11269" width="35" style="380" customWidth="1"/>
    <col min="11270" max="11270" width="8.7109375" style="380" customWidth="1"/>
    <col min="11271" max="11271" width="18.42578125" style="380" customWidth="1"/>
    <col min="11272" max="11272" width="18.28515625" style="380" customWidth="1"/>
    <col min="11273" max="11273" width="20.85546875" style="380" customWidth="1"/>
    <col min="11274" max="11274" width="23.42578125" style="380" bestFit="1" customWidth="1"/>
    <col min="11275" max="11275" width="11.42578125" style="380"/>
    <col min="11276" max="11276" width="21" style="380" customWidth="1"/>
    <col min="11277" max="11277" width="17.140625" style="380" bestFit="1" customWidth="1"/>
    <col min="11278" max="11278" width="18.42578125" style="380" bestFit="1" customWidth="1"/>
    <col min="11279" max="11279" width="15.5703125" style="380" bestFit="1" customWidth="1"/>
    <col min="11280" max="11520" width="11.42578125" style="380"/>
    <col min="11521" max="11521" width="33.28515625" style="380" customWidth="1"/>
    <col min="11522" max="11522" width="8.5703125" style="380" customWidth="1"/>
    <col min="11523" max="11523" width="18.28515625" style="380" customWidth="1"/>
    <col min="11524" max="11524" width="18.85546875" style="380" customWidth="1"/>
    <col min="11525" max="11525" width="35" style="380" customWidth="1"/>
    <col min="11526" max="11526" width="8.7109375" style="380" customWidth="1"/>
    <col min="11527" max="11527" width="18.42578125" style="380" customWidth="1"/>
    <col min="11528" max="11528" width="18.28515625" style="380" customWidth="1"/>
    <col min="11529" max="11529" width="20.85546875" style="380" customWidth="1"/>
    <col min="11530" max="11530" width="23.42578125" style="380" bestFit="1" customWidth="1"/>
    <col min="11531" max="11531" width="11.42578125" style="380"/>
    <col min="11532" max="11532" width="21" style="380" customWidth="1"/>
    <col min="11533" max="11533" width="17.140625" style="380" bestFit="1" customWidth="1"/>
    <col min="11534" max="11534" width="18.42578125" style="380" bestFit="1" customWidth="1"/>
    <col min="11535" max="11535" width="15.5703125" style="380" bestFit="1" customWidth="1"/>
    <col min="11536" max="11776" width="11.42578125" style="380"/>
    <col min="11777" max="11777" width="33.28515625" style="380" customWidth="1"/>
    <col min="11778" max="11778" width="8.5703125" style="380" customWidth="1"/>
    <col min="11779" max="11779" width="18.28515625" style="380" customWidth="1"/>
    <col min="11780" max="11780" width="18.85546875" style="380" customWidth="1"/>
    <col min="11781" max="11781" width="35" style="380" customWidth="1"/>
    <col min="11782" max="11782" width="8.7109375" style="380" customWidth="1"/>
    <col min="11783" max="11783" width="18.42578125" style="380" customWidth="1"/>
    <col min="11784" max="11784" width="18.28515625" style="380" customWidth="1"/>
    <col min="11785" max="11785" width="20.85546875" style="380" customWidth="1"/>
    <col min="11786" max="11786" width="23.42578125" style="380" bestFit="1" customWidth="1"/>
    <col min="11787" max="11787" width="11.42578125" style="380"/>
    <col min="11788" max="11788" width="21" style="380" customWidth="1"/>
    <col min="11789" max="11789" width="17.140625" style="380" bestFit="1" customWidth="1"/>
    <col min="11790" max="11790" width="18.42578125" style="380" bestFit="1" customWidth="1"/>
    <col min="11791" max="11791" width="15.5703125" style="380" bestFit="1" customWidth="1"/>
    <col min="11792" max="12032" width="11.42578125" style="380"/>
    <col min="12033" max="12033" width="33.28515625" style="380" customWidth="1"/>
    <col min="12034" max="12034" width="8.5703125" style="380" customWidth="1"/>
    <col min="12035" max="12035" width="18.28515625" style="380" customWidth="1"/>
    <col min="12036" max="12036" width="18.85546875" style="380" customWidth="1"/>
    <col min="12037" max="12037" width="35" style="380" customWidth="1"/>
    <col min="12038" max="12038" width="8.7109375" style="380" customWidth="1"/>
    <col min="12039" max="12039" width="18.42578125" style="380" customWidth="1"/>
    <col min="12040" max="12040" width="18.28515625" style="380" customWidth="1"/>
    <col min="12041" max="12041" width="20.85546875" style="380" customWidth="1"/>
    <col min="12042" max="12042" width="23.42578125" style="380" bestFit="1" customWidth="1"/>
    <col min="12043" max="12043" width="11.42578125" style="380"/>
    <col min="12044" max="12044" width="21" style="380" customWidth="1"/>
    <col min="12045" max="12045" width="17.140625" style="380" bestFit="1" customWidth="1"/>
    <col min="12046" max="12046" width="18.42578125" style="380" bestFit="1" customWidth="1"/>
    <col min="12047" max="12047" width="15.5703125" style="380" bestFit="1" customWidth="1"/>
    <col min="12048" max="12288" width="11.42578125" style="380"/>
    <col min="12289" max="12289" width="33.28515625" style="380" customWidth="1"/>
    <col min="12290" max="12290" width="8.5703125" style="380" customWidth="1"/>
    <col min="12291" max="12291" width="18.28515625" style="380" customWidth="1"/>
    <col min="12292" max="12292" width="18.85546875" style="380" customWidth="1"/>
    <col min="12293" max="12293" width="35" style="380" customWidth="1"/>
    <col min="12294" max="12294" width="8.7109375" style="380" customWidth="1"/>
    <col min="12295" max="12295" width="18.42578125" style="380" customWidth="1"/>
    <col min="12296" max="12296" width="18.28515625" style="380" customWidth="1"/>
    <col min="12297" max="12297" width="20.85546875" style="380" customWidth="1"/>
    <col min="12298" max="12298" width="23.42578125" style="380" bestFit="1" customWidth="1"/>
    <col min="12299" max="12299" width="11.42578125" style="380"/>
    <col min="12300" max="12300" width="21" style="380" customWidth="1"/>
    <col min="12301" max="12301" width="17.140625" style="380" bestFit="1" customWidth="1"/>
    <col min="12302" max="12302" width="18.42578125" style="380" bestFit="1" customWidth="1"/>
    <col min="12303" max="12303" width="15.5703125" style="380" bestFit="1" customWidth="1"/>
    <col min="12304" max="12544" width="11.42578125" style="380"/>
    <col min="12545" max="12545" width="33.28515625" style="380" customWidth="1"/>
    <col min="12546" max="12546" width="8.5703125" style="380" customWidth="1"/>
    <col min="12547" max="12547" width="18.28515625" style="380" customWidth="1"/>
    <col min="12548" max="12548" width="18.85546875" style="380" customWidth="1"/>
    <col min="12549" max="12549" width="35" style="380" customWidth="1"/>
    <col min="12550" max="12550" width="8.7109375" style="380" customWidth="1"/>
    <col min="12551" max="12551" width="18.42578125" style="380" customWidth="1"/>
    <col min="12552" max="12552" width="18.28515625" style="380" customWidth="1"/>
    <col min="12553" max="12553" width="20.85546875" style="380" customWidth="1"/>
    <col min="12554" max="12554" width="23.42578125" style="380" bestFit="1" customWidth="1"/>
    <col min="12555" max="12555" width="11.42578125" style="380"/>
    <col min="12556" max="12556" width="21" style="380" customWidth="1"/>
    <col min="12557" max="12557" width="17.140625" style="380" bestFit="1" customWidth="1"/>
    <col min="12558" max="12558" width="18.42578125" style="380" bestFit="1" customWidth="1"/>
    <col min="12559" max="12559" width="15.5703125" style="380" bestFit="1" customWidth="1"/>
    <col min="12560" max="12800" width="11.42578125" style="380"/>
    <col min="12801" max="12801" width="33.28515625" style="380" customWidth="1"/>
    <col min="12802" max="12802" width="8.5703125" style="380" customWidth="1"/>
    <col min="12803" max="12803" width="18.28515625" style="380" customWidth="1"/>
    <col min="12804" max="12804" width="18.85546875" style="380" customWidth="1"/>
    <col min="12805" max="12805" width="35" style="380" customWidth="1"/>
    <col min="12806" max="12806" width="8.7109375" style="380" customWidth="1"/>
    <col min="12807" max="12807" width="18.42578125" style="380" customWidth="1"/>
    <col min="12808" max="12808" width="18.28515625" style="380" customWidth="1"/>
    <col min="12809" max="12809" width="20.85546875" style="380" customWidth="1"/>
    <col min="12810" max="12810" width="23.42578125" style="380" bestFit="1" customWidth="1"/>
    <col min="12811" max="12811" width="11.42578125" style="380"/>
    <col min="12812" max="12812" width="21" style="380" customWidth="1"/>
    <col min="12813" max="12813" width="17.140625" style="380" bestFit="1" customWidth="1"/>
    <col min="12814" max="12814" width="18.42578125" style="380" bestFit="1" customWidth="1"/>
    <col min="12815" max="12815" width="15.5703125" style="380" bestFit="1" customWidth="1"/>
    <col min="12816" max="13056" width="11.42578125" style="380"/>
    <col min="13057" max="13057" width="33.28515625" style="380" customWidth="1"/>
    <col min="13058" max="13058" width="8.5703125" style="380" customWidth="1"/>
    <col min="13059" max="13059" width="18.28515625" style="380" customWidth="1"/>
    <col min="13060" max="13060" width="18.85546875" style="380" customWidth="1"/>
    <col min="13061" max="13061" width="35" style="380" customWidth="1"/>
    <col min="13062" max="13062" width="8.7109375" style="380" customWidth="1"/>
    <col min="13063" max="13063" width="18.42578125" style="380" customWidth="1"/>
    <col min="13064" max="13064" width="18.28515625" style="380" customWidth="1"/>
    <col min="13065" max="13065" width="20.85546875" style="380" customWidth="1"/>
    <col min="13066" max="13066" width="23.42578125" style="380" bestFit="1" customWidth="1"/>
    <col min="13067" max="13067" width="11.42578125" style="380"/>
    <col min="13068" max="13068" width="21" style="380" customWidth="1"/>
    <col min="13069" max="13069" width="17.140625" style="380" bestFit="1" customWidth="1"/>
    <col min="13070" max="13070" width="18.42578125" style="380" bestFit="1" customWidth="1"/>
    <col min="13071" max="13071" width="15.5703125" style="380" bestFit="1" customWidth="1"/>
    <col min="13072" max="13312" width="11.42578125" style="380"/>
    <col min="13313" max="13313" width="33.28515625" style="380" customWidth="1"/>
    <col min="13314" max="13314" width="8.5703125" style="380" customWidth="1"/>
    <col min="13315" max="13315" width="18.28515625" style="380" customWidth="1"/>
    <col min="13316" max="13316" width="18.85546875" style="380" customWidth="1"/>
    <col min="13317" max="13317" width="35" style="380" customWidth="1"/>
    <col min="13318" max="13318" width="8.7109375" style="380" customWidth="1"/>
    <col min="13319" max="13319" width="18.42578125" style="380" customWidth="1"/>
    <col min="13320" max="13320" width="18.28515625" style="380" customWidth="1"/>
    <col min="13321" max="13321" width="20.85546875" style="380" customWidth="1"/>
    <col min="13322" max="13322" width="23.42578125" style="380" bestFit="1" customWidth="1"/>
    <col min="13323" max="13323" width="11.42578125" style="380"/>
    <col min="13324" max="13324" width="21" style="380" customWidth="1"/>
    <col min="13325" max="13325" width="17.140625" style="380" bestFit="1" customWidth="1"/>
    <col min="13326" max="13326" width="18.42578125" style="380" bestFit="1" customWidth="1"/>
    <col min="13327" max="13327" width="15.5703125" style="380" bestFit="1" customWidth="1"/>
    <col min="13328" max="13568" width="11.42578125" style="380"/>
    <col min="13569" max="13569" width="33.28515625" style="380" customWidth="1"/>
    <col min="13570" max="13570" width="8.5703125" style="380" customWidth="1"/>
    <col min="13571" max="13571" width="18.28515625" style="380" customWidth="1"/>
    <col min="13572" max="13572" width="18.85546875" style="380" customWidth="1"/>
    <col min="13573" max="13573" width="35" style="380" customWidth="1"/>
    <col min="13574" max="13574" width="8.7109375" style="380" customWidth="1"/>
    <col min="13575" max="13575" width="18.42578125" style="380" customWidth="1"/>
    <col min="13576" max="13576" width="18.28515625" style="380" customWidth="1"/>
    <col min="13577" max="13577" width="20.85546875" style="380" customWidth="1"/>
    <col min="13578" max="13578" width="23.42578125" style="380" bestFit="1" customWidth="1"/>
    <col min="13579" max="13579" width="11.42578125" style="380"/>
    <col min="13580" max="13580" width="21" style="380" customWidth="1"/>
    <col min="13581" max="13581" width="17.140625" style="380" bestFit="1" customWidth="1"/>
    <col min="13582" max="13582" width="18.42578125" style="380" bestFit="1" customWidth="1"/>
    <col min="13583" max="13583" width="15.5703125" style="380" bestFit="1" customWidth="1"/>
    <col min="13584" max="13824" width="11.42578125" style="380"/>
    <col min="13825" max="13825" width="33.28515625" style="380" customWidth="1"/>
    <col min="13826" max="13826" width="8.5703125" style="380" customWidth="1"/>
    <col min="13827" max="13827" width="18.28515625" style="380" customWidth="1"/>
    <col min="13828" max="13828" width="18.85546875" style="380" customWidth="1"/>
    <col min="13829" max="13829" width="35" style="380" customWidth="1"/>
    <col min="13830" max="13830" width="8.7109375" style="380" customWidth="1"/>
    <col min="13831" max="13831" width="18.42578125" style="380" customWidth="1"/>
    <col min="13832" max="13832" width="18.28515625" style="380" customWidth="1"/>
    <col min="13833" max="13833" width="20.85546875" style="380" customWidth="1"/>
    <col min="13834" max="13834" width="23.42578125" style="380" bestFit="1" customWidth="1"/>
    <col min="13835" max="13835" width="11.42578125" style="380"/>
    <col min="13836" max="13836" width="21" style="380" customWidth="1"/>
    <col min="13837" max="13837" width="17.140625" style="380" bestFit="1" customWidth="1"/>
    <col min="13838" max="13838" width="18.42578125" style="380" bestFit="1" customWidth="1"/>
    <col min="13839" max="13839" width="15.5703125" style="380" bestFit="1" customWidth="1"/>
    <col min="13840" max="14080" width="11.42578125" style="380"/>
    <col min="14081" max="14081" width="33.28515625" style="380" customWidth="1"/>
    <col min="14082" max="14082" width="8.5703125" style="380" customWidth="1"/>
    <col min="14083" max="14083" width="18.28515625" style="380" customWidth="1"/>
    <col min="14084" max="14084" width="18.85546875" style="380" customWidth="1"/>
    <col min="14085" max="14085" width="35" style="380" customWidth="1"/>
    <col min="14086" max="14086" width="8.7109375" style="380" customWidth="1"/>
    <col min="14087" max="14087" width="18.42578125" style="380" customWidth="1"/>
    <col min="14088" max="14088" width="18.28515625" style="380" customWidth="1"/>
    <col min="14089" max="14089" width="20.85546875" style="380" customWidth="1"/>
    <col min="14090" max="14090" width="23.42578125" style="380" bestFit="1" customWidth="1"/>
    <col min="14091" max="14091" width="11.42578125" style="380"/>
    <col min="14092" max="14092" width="21" style="380" customWidth="1"/>
    <col min="14093" max="14093" width="17.140625" style="380" bestFit="1" customWidth="1"/>
    <col min="14094" max="14094" width="18.42578125" style="380" bestFit="1" customWidth="1"/>
    <col min="14095" max="14095" width="15.5703125" style="380" bestFit="1" customWidth="1"/>
    <col min="14096" max="14336" width="11.42578125" style="380"/>
    <col min="14337" max="14337" width="33.28515625" style="380" customWidth="1"/>
    <col min="14338" max="14338" width="8.5703125" style="380" customWidth="1"/>
    <col min="14339" max="14339" width="18.28515625" style="380" customWidth="1"/>
    <col min="14340" max="14340" width="18.85546875" style="380" customWidth="1"/>
    <col min="14341" max="14341" width="35" style="380" customWidth="1"/>
    <col min="14342" max="14342" width="8.7109375" style="380" customWidth="1"/>
    <col min="14343" max="14343" width="18.42578125" style="380" customWidth="1"/>
    <col min="14344" max="14344" width="18.28515625" style="380" customWidth="1"/>
    <col min="14345" max="14345" width="20.85546875" style="380" customWidth="1"/>
    <col min="14346" max="14346" width="23.42578125" style="380" bestFit="1" customWidth="1"/>
    <col min="14347" max="14347" width="11.42578125" style="380"/>
    <col min="14348" max="14348" width="21" style="380" customWidth="1"/>
    <col min="14349" max="14349" width="17.140625" style="380" bestFit="1" customWidth="1"/>
    <col min="14350" max="14350" width="18.42578125" style="380" bestFit="1" customWidth="1"/>
    <col min="14351" max="14351" width="15.5703125" style="380" bestFit="1" customWidth="1"/>
    <col min="14352" max="14592" width="11.42578125" style="380"/>
    <col min="14593" max="14593" width="33.28515625" style="380" customWidth="1"/>
    <col min="14594" max="14594" width="8.5703125" style="380" customWidth="1"/>
    <col min="14595" max="14595" width="18.28515625" style="380" customWidth="1"/>
    <col min="14596" max="14596" width="18.85546875" style="380" customWidth="1"/>
    <col min="14597" max="14597" width="35" style="380" customWidth="1"/>
    <col min="14598" max="14598" width="8.7109375" style="380" customWidth="1"/>
    <col min="14599" max="14599" width="18.42578125" style="380" customWidth="1"/>
    <col min="14600" max="14600" width="18.28515625" style="380" customWidth="1"/>
    <col min="14601" max="14601" width="20.85546875" style="380" customWidth="1"/>
    <col min="14602" max="14602" width="23.42578125" style="380" bestFit="1" customWidth="1"/>
    <col min="14603" max="14603" width="11.42578125" style="380"/>
    <col min="14604" max="14604" width="21" style="380" customWidth="1"/>
    <col min="14605" max="14605" width="17.140625" style="380" bestFit="1" customWidth="1"/>
    <col min="14606" max="14606" width="18.42578125" style="380" bestFit="1" customWidth="1"/>
    <col min="14607" max="14607" width="15.5703125" style="380" bestFit="1" customWidth="1"/>
    <col min="14608" max="14848" width="11.42578125" style="380"/>
    <col min="14849" max="14849" width="33.28515625" style="380" customWidth="1"/>
    <col min="14850" max="14850" width="8.5703125" style="380" customWidth="1"/>
    <col min="14851" max="14851" width="18.28515625" style="380" customWidth="1"/>
    <col min="14852" max="14852" width="18.85546875" style="380" customWidth="1"/>
    <col min="14853" max="14853" width="35" style="380" customWidth="1"/>
    <col min="14854" max="14854" width="8.7109375" style="380" customWidth="1"/>
    <col min="14855" max="14855" width="18.42578125" style="380" customWidth="1"/>
    <col min="14856" max="14856" width="18.28515625" style="380" customWidth="1"/>
    <col min="14857" max="14857" width="20.85546875" style="380" customWidth="1"/>
    <col min="14858" max="14858" width="23.42578125" style="380" bestFit="1" customWidth="1"/>
    <col min="14859" max="14859" width="11.42578125" style="380"/>
    <col min="14860" max="14860" width="21" style="380" customWidth="1"/>
    <col min="14861" max="14861" width="17.140625" style="380" bestFit="1" customWidth="1"/>
    <col min="14862" max="14862" width="18.42578125" style="380" bestFit="1" customWidth="1"/>
    <col min="14863" max="14863" width="15.5703125" style="380" bestFit="1" customWidth="1"/>
    <col min="14864" max="15104" width="11.42578125" style="380"/>
    <col min="15105" max="15105" width="33.28515625" style="380" customWidth="1"/>
    <col min="15106" max="15106" width="8.5703125" style="380" customWidth="1"/>
    <col min="15107" max="15107" width="18.28515625" style="380" customWidth="1"/>
    <col min="15108" max="15108" width="18.85546875" style="380" customWidth="1"/>
    <col min="15109" max="15109" width="35" style="380" customWidth="1"/>
    <col min="15110" max="15110" width="8.7109375" style="380" customWidth="1"/>
    <col min="15111" max="15111" width="18.42578125" style="380" customWidth="1"/>
    <col min="15112" max="15112" width="18.28515625" style="380" customWidth="1"/>
    <col min="15113" max="15113" width="20.85546875" style="380" customWidth="1"/>
    <col min="15114" max="15114" width="23.42578125" style="380" bestFit="1" customWidth="1"/>
    <col min="15115" max="15115" width="11.42578125" style="380"/>
    <col min="15116" max="15116" width="21" style="380" customWidth="1"/>
    <col min="15117" max="15117" width="17.140625" style="380" bestFit="1" customWidth="1"/>
    <col min="15118" max="15118" width="18.42578125" style="380" bestFit="1" customWidth="1"/>
    <col min="15119" max="15119" width="15.5703125" style="380" bestFit="1" customWidth="1"/>
    <col min="15120" max="15360" width="11.42578125" style="380"/>
    <col min="15361" max="15361" width="33.28515625" style="380" customWidth="1"/>
    <col min="15362" max="15362" width="8.5703125" style="380" customWidth="1"/>
    <col min="15363" max="15363" width="18.28515625" style="380" customWidth="1"/>
    <col min="15364" max="15364" width="18.85546875" style="380" customWidth="1"/>
    <col min="15365" max="15365" width="35" style="380" customWidth="1"/>
    <col min="15366" max="15366" width="8.7109375" style="380" customWidth="1"/>
    <col min="15367" max="15367" width="18.42578125" style="380" customWidth="1"/>
    <col min="15368" max="15368" width="18.28515625" style="380" customWidth="1"/>
    <col min="15369" max="15369" width="20.85546875" style="380" customWidth="1"/>
    <col min="15370" max="15370" width="23.42578125" style="380" bestFit="1" customWidth="1"/>
    <col min="15371" max="15371" width="11.42578125" style="380"/>
    <col min="15372" max="15372" width="21" style="380" customWidth="1"/>
    <col min="15373" max="15373" width="17.140625" style="380" bestFit="1" customWidth="1"/>
    <col min="15374" max="15374" width="18.42578125" style="380" bestFit="1" customWidth="1"/>
    <col min="15375" max="15375" width="15.5703125" style="380" bestFit="1" customWidth="1"/>
    <col min="15376" max="15616" width="11.42578125" style="380"/>
    <col min="15617" max="15617" width="33.28515625" style="380" customWidth="1"/>
    <col min="15618" max="15618" width="8.5703125" style="380" customWidth="1"/>
    <col min="15619" max="15619" width="18.28515625" style="380" customWidth="1"/>
    <col min="15620" max="15620" width="18.85546875" style="380" customWidth="1"/>
    <col min="15621" max="15621" width="35" style="380" customWidth="1"/>
    <col min="15622" max="15622" width="8.7109375" style="380" customWidth="1"/>
    <col min="15623" max="15623" width="18.42578125" style="380" customWidth="1"/>
    <col min="15624" max="15624" width="18.28515625" style="380" customWidth="1"/>
    <col min="15625" max="15625" width="20.85546875" style="380" customWidth="1"/>
    <col min="15626" max="15626" width="23.42578125" style="380" bestFit="1" customWidth="1"/>
    <col min="15627" max="15627" width="11.42578125" style="380"/>
    <col min="15628" max="15628" width="21" style="380" customWidth="1"/>
    <col min="15629" max="15629" width="17.140625" style="380" bestFit="1" customWidth="1"/>
    <col min="15630" max="15630" width="18.42578125" style="380" bestFit="1" customWidth="1"/>
    <col min="15631" max="15631" width="15.5703125" style="380" bestFit="1" customWidth="1"/>
    <col min="15632" max="15872" width="11.42578125" style="380"/>
    <col min="15873" max="15873" width="33.28515625" style="380" customWidth="1"/>
    <col min="15874" max="15874" width="8.5703125" style="380" customWidth="1"/>
    <col min="15875" max="15875" width="18.28515625" style="380" customWidth="1"/>
    <col min="15876" max="15876" width="18.85546875" style="380" customWidth="1"/>
    <col min="15877" max="15877" width="35" style="380" customWidth="1"/>
    <col min="15878" max="15878" width="8.7109375" style="380" customWidth="1"/>
    <col min="15879" max="15879" width="18.42578125" style="380" customWidth="1"/>
    <col min="15880" max="15880" width="18.28515625" style="380" customWidth="1"/>
    <col min="15881" max="15881" width="20.85546875" style="380" customWidth="1"/>
    <col min="15882" max="15882" width="23.42578125" style="380" bestFit="1" customWidth="1"/>
    <col min="15883" max="15883" width="11.42578125" style="380"/>
    <col min="15884" max="15884" width="21" style="380" customWidth="1"/>
    <col min="15885" max="15885" width="17.140625" style="380" bestFit="1" customWidth="1"/>
    <col min="15886" max="15886" width="18.42578125" style="380" bestFit="1" customWidth="1"/>
    <col min="15887" max="15887" width="15.5703125" style="380" bestFit="1" customWidth="1"/>
    <col min="15888" max="16128" width="11.42578125" style="380"/>
    <col min="16129" max="16129" width="33.28515625" style="380" customWidth="1"/>
    <col min="16130" max="16130" width="8.5703125" style="380" customWidth="1"/>
    <col min="16131" max="16131" width="18.28515625" style="380" customWidth="1"/>
    <col min="16132" max="16132" width="18.85546875" style="380" customWidth="1"/>
    <col min="16133" max="16133" width="35" style="380" customWidth="1"/>
    <col min="16134" max="16134" width="8.7109375" style="380" customWidth="1"/>
    <col min="16135" max="16135" width="18.42578125" style="380" customWidth="1"/>
    <col min="16136" max="16136" width="18.28515625" style="380" customWidth="1"/>
    <col min="16137" max="16137" width="20.85546875" style="380" customWidth="1"/>
    <col min="16138" max="16138" width="23.42578125" style="380" bestFit="1" customWidth="1"/>
    <col min="16139" max="16139" width="11.42578125" style="380"/>
    <col min="16140" max="16140" width="21" style="380" customWidth="1"/>
    <col min="16141" max="16141" width="17.140625" style="380" bestFit="1" customWidth="1"/>
    <col min="16142" max="16142" width="18.42578125" style="380" bestFit="1" customWidth="1"/>
    <col min="16143" max="16143" width="15.5703125" style="380" bestFit="1" customWidth="1"/>
    <col min="16144" max="16384" width="11.42578125" style="380"/>
  </cols>
  <sheetData>
    <row r="9" spans="1:256" ht="16.5">
      <c r="A9" s="767" t="s">
        <v>439</v>
      </c>
      <c r="B9" s="767"/>
      <c r="C9" s="767"/>
      <c r="D9" s="767"/>
      <c r="E9" s="767"/>
      <c r="F9" s="767"/>
      <c r="G9" s="767"/>
      <c r="H9" s="767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379"/>
      <c r="AE9" s="379"/>
      <c r="AF9" s="379"/>
      <c r="AG9" s="379"/>
      <c r="AH9" s="379"/>
      <c r="AI9" s="379"/>
      <c r="AJ9" s="379"/>
      <c r="AK9" s="379"/>
      <c r="AL9" s="379"/>
      <c r="AM9" s="379"/>
      <c r="AN9" s="379"/>
      <c r="AO9" s="379"/>
      <c r="AP9" s="379"/>
      <c r="AQ9" s="379"/>
      <c r="AR9" s="379"/>
      <c r="AS9" s="379"/>
      <c r="AT9" s="379"/>
      <c r="AU9" s="379"/>
      <c r="AV9" s="379"/>
      <c r="AW9" s="379"/>
      <c r="AX9" s="379"/>
      <c r="AY9" s="379"/>
      <c r="AZ9" s="379"/>
      <c r="BA9" s="379"/>
      <c r="BB9" s="379"/>
      <c r="BC9" s="379"/>
      <c r="BD9" s="379"/>
      <c r="BE9" s="379"/>
      <c r="BF9" s="379"/>
      <c r="BG9" s="379"/>
      <c r="BH9" s="379"/>
      <c r="BI9" s="379"/>
      <c r="BJ9" s="379"/>
      <c r="BK9" s="379"/>
      <c r="BL9" s="379"/>
      <c r="BM9" s="379"/>
      <c r="BN9" s="379"/>
      <c r="BO9" s="379"/>
      <c r="BP9" s="379"/>
      <c r="BQ9" s="379"/>
      <c r="BR9" s="379"/>
      <c r="BS9" s="379"/>
      <c r="BT9" s="379"/>
      <c r="BU9" s="379"/>
      <c r="BV9" s="379"/>
      <c r="BW9" s="379"/>
      <c r="BX9" s="379"/>
      <c r="BY9" s="379"/>
      <c r="BZ9" s="379"/>
      <c r="CA9" s="379"/>
      <c r="CB9" s="379"/>
      <c r="CC9" s="379"/>
      <c r="CD9" s="379"/>
      <c r="CE9" s="379"/>
      <c r="CF9" s="379"/>
      <c r="CG9" s="379"/>
      <c r="CH9" s="379"/>
      <c r="CI9" s="379"/>
      <c r="CJ9" s="379"/>
      <c r="CK9" s="379"/>
      <c r="CL9" s="379"/>
      <c r="CM9" s="379"/>
      <c r="CN9" s="379"/>
      <c r="CO9" s="379"/>
      <c r="CP9" s="379"/>
      <c r="CQ9" s="379"/>
      <c r="CR9" s="379"/>
      <c r="CS9" s="379"/>
      <c r="CT9" s="379"/>
      <c r="CU9" s="379"/>
      <c r="CV9" s="379"/>
      <c r="CW9" s="379"/>
      <c r="CX9" s="379"/>
      <c r="CY9" s="379"/>
      <c r="CZ9" s="379"/>
      <c r="DA9" s="379"/>
      <c r="DB9" s="379"/>
      <c r="DC9" s="379"/>
      <c r="DD9" s="379"/>
      <c r="DE9" s="379"/>
      <c r="DF9" s="379"/>
      <c r="DG9" s="379"/>
      <c r="DH9" s="379"/>
      <c r="DI9" s="379"/>
      <c r="DJ9" s="379"/>
      <c r="DK9" s="379"/>
      <c r="DL9" s="379"/>
      <c r="DM9" s="379"/>
      <c r="DN9" s="379"/>
      <c r="DO9" s="379"/>
      <c r="DP9" s="379"/>
      <c r="DQ9" s="379"/>
      <c r="DR9" s="379"/>
      <c r="DS9" s="379"/>
      <c r="DT9" s="379"/>
      <c r="DU9" s="379"/>
      <c r="DV9" s="379"/>
      <c r="DW9" s="379"/>
      <c r="DX9" s="379"/>
      <c r="DY9" s="379"/>
      <c r="DZ9" s="379"/>
      <c r="EA9" s="379"/>
      <c r="EB9" s="379"/>
      <c r="EC9" s="379"/>
      <c r="ED9" s="379"/>
      <c r="EE9" s="379"/>
      <c r="EF9" s="379"/>
      <c r="EG9" s="379"/>
      <c r="EH9" s="379"/>
      <c r="EI9" s="379"/>
      <c r="EJ9" s="379"/>
      <c r="EK9" s="379"/>
      <c r="EL9" s="379"/>
      <c r="EM9" s="379"/>
      <c r="EN9" s="379"/>
      <c r="EO9" s="379"/>
      <c r="EP9" s="379"/>
      <c r="EQ9" s="379"/>
      <c r="ER9" s="379"/>
      <c r="ES9" s="379"/>
      <c r="ET9" s="379"/>
      <c r="EU9" s="379"/>
      <c r="EV9" s="379"/>
      <c r="EW9" s="379"/>
      <c r="EX9" s="379"/>
      <c r="EY9" s="379"/>
      <c r="EZ9" s="379"/>
      <c r="FA9" s="379"/>
      <c r="FB9" s="379"/>
      <c r="FC9" s="379"/>
      <c r="FD9" s="379"/>
      <c r="FE9" s="379"/>
      <c r="FF9" s="379"/>
      <c r="FG9" s="379"/>
      <c r="FH9" s="379"/>
      <c r="FI9" s="379"/>
      <c r="FJ9" s="379"/>
      <c r="FK9" s="379"/>
      <c r="FL9" s="379"/>
      <c r="FM9" s="379"/>
      <c r="FN9" s="379"/>
      <c r="FO9" s="379"/>
      <c r="FP9" s="379"/>
      <c r="FQ9" s="379"/>
      <c r="FR9" s="379"/>
      <c r="FS9" s="379"/>
      <c r="FT9" s="379"/>
      <c r="FU9" s="379"/>
      <c r="FV9" s="379"/>
      <c r="FW9" s="379"/>
      <c r="FX9" s="379"/>
      <c r="FY9" s="379"/>
      <c r="FZ9" s="379"/>
      <c r="GA9" s="379"/>
      <c r="GB9" s="379"/>
      <c r="GC9" s="379"/>
      <c r="GD9" s="379"/>
      <c r="GE9" s="379"/>
      <c r="GF9" s="379"/>
      <c r="GG9" s="379"/>
      <c r="GH9" s="379"/>
      <c r="GI9" s="379"/>
      <c r="GJ9" s="379"/>
      <c r="GK9" s="379"/>
      <c r="GL9" s="379"/>
      <c r="GM9" s="379"/>
      <c r="GN9" s="379"/>
      <c r="GO9" s="379"/>
      <c r="GP9" s="379"/>
      <c r="GQ9" s="379"/>
      <c r="GR9" s="379"/>
      <c r="GS9" s="379"/>
      <c r="GT9" s="379"/>
      <c r="GU9" s="379"/>
      <c r="GV9" s="379"/>
      <c r="GW9" s="379"/>
      <c r="GX9" s="379"/>
      <c r="GY9" s="379"/>
      <c r="GZ9" s="379"/>
      <c r="HA9" s="379"/>
      <c r="HB9" s="379"/>
      <c r="HC9" s="379"/>
      <c r="HD9" s="379"/>
      <c r="HE9" s="379"/>
      <c r="HF9" s="379"/>
      <c r="HG9" s="379"/>
      <c r="HH9" s="379"/>
      <c r="HI9" s="379"/>
      <c r="HJ9" s="379"/>
      <c r="HK9" s="379"/>
      <c r="HL9" s="379"/>
      <c r="HM9" s="379"/>
      <c r="HN9" s="379"/>
      <c r="HO9" s="379"/>
      <c r="HP9" s="379"/>
      <c r="HQ9" s="379"/>
      <c r="HR9" s="379"/>
      <c r="HS9" s="379"/>
      <c r="HT9" s="379"/>
      <c r="HU9" s="379"/>
      <c r="HV9" s="379"/>
      <c r="HW9" s="379"/>
      <c r="HX9" s="379"/>
      <c r="HY9" s="379"/>
      <c r="HZ9" s="379"/>
      <c r="IA9" s="379"/>
      <c r="IB9" s="379"/>
      <c r="IC9" s="379"/>
      <c r="ID9" s="379"/>
      <c r="IE9" s="379"/>
      <c r="IF9" s="379"/>
      <c r="IG9" s="379"/>
      <c r="IH9" s="379"/>
      <c r="II9" s="379"/>
      <c r="IJ9" s="379"/>
      <c r="IK9" s="379"/>
      <c r="IL9" s="379"/>
      <c r="IM9" s="379"/>
      <c r="IN9" s="379"/>
      <c r="IO9" s="379"/>
      <c r="IP9" s="379"/>
      <c r="IQ9" s="379"/>
      <c r="IR9" s="379"/>
      <c r="IS9" s="379"/>
      <c r="IT9" s="379"/>
      <c r="IU9" s="379"/>
      <c r="IV9" s="379"/>
    </row>
    <row r="10" spans="1:256" ht="16.5">
      <c r="A10" s="381"/>
      <c r="B10" s="381"/>
      <c r="C10" s="381"/>
      <c r="D10" s="381"/>
      <c r="E10" s="381"/>
      <c r="F10" s="381"/>
      <c r="G10" s="381"/>
      <c r="H10" s="381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79"/>
      <c r="Y10" s="379"/>
      <c r="Z10" s="379"/>
      <c r="AA10" s="379"/>
      <c r="AB10" s="379"/>
      <c r="AC10" s="379"/>
      <c r="AD10" s="379"/>
      <c r="AE10" s="379"/>
      <c r="AF10" s="379"/>
      <c r="AG10" s="379"/>
      <c r="AH10" s="379"/>
      <c r="AI10" s="379"/>
      <c r="AJ10" s="379"/>
      <c r="AK10" s="379"/>
      <c r="AL10" s="379"/>
      <c r="AM10" s="379"/>
      <c r="AN10" s="379"/>
      <c r="AO10" s="379"/>
      <c r="AP10" s="379"/>
      <c r="AQ10" s="379"/>
      <c r="AR10" s="379"/>
      <c r="AS10" s="379"/>
      <c r="AT10" s="379"/>
      <c r="AU10" s="379"/>
      <c r="AV10" s="379"/>
      <c r="AW10" s="379"/>
      <c r="AX10" s="379"/>
      <c r="AY10" s="379"/>
      <c r="AZ10" s="379"/>
      <c r="BA10" s="379"/>
      <c r="BB10" s="379"/>
      <c r="BC10" s="379"/>
      <c r="BD10" s="379"/>
      <c r="BE10" s="379"/>
      <c r="BF10" s="379"/>
      <c r="BG10" s="379"/>
      <c r="BH10" s="379"/>
      <c r="BI10" s="379"/>
      <c r="BJ10" s="379"/>
      <c r="BK10" s="379"/>
      <c r="BL10" s="379"/>
      <c r="BM10" s="379"/>
      <c r="BN10" s="379"/>
      <c r="BO10" s="379"/>
      <c r="BP10" s="379"/>
      <c r="BQ10" s="379"/>
      <c r="BR10" s="379"/>
      <c r="BS10" s="379"/>
      <c r="BT10" s="379"/>
      <c r="BU10" s="379"/>
      <c r="BV10" s="379"/>
      <c r="BW10" s="379"/>
      <c r="BX10" s="379"/>
      <c r="BY10" s="379"/>
      <c r="BZ10" s="379"/>
      <c r="CA10" s="379"/>
      <c r="CB10" s="379"/>
      <c r="CC10" s="379"/>
      <c r="CD10" s="379"/>
      <c r="CE10" s="379"/>
      <c r="CF10" s="379"/>
      <c r="CG10" s="379"/>
      <c r="CH10" s="379"/>
      <c r="CI10" s="379"/>
      <c r="CJ10" s="379"/>
      <c r="CK10" s="379"/>
      <c r="CL10" s="379"/>
      <c r="CM10" s="379"/>
      <c r="CN10" s="379"/>
      <c r="CO10" s="379"/>
      <c r="CP10" s="379"/>
      <c r="CQ10" s="379"/>
      <c r="CR10" s="379"/>
      <c r="CS10" s="379"/>
      <c r="CT10" s="379"/>
      <c r="CU10" s="379"/>
      <c r="CV10" s="379"/>
      <c r="CW10" s="379"/>
      <c r="CX10" s="379"/>
      <c r="CY10" s="379"/>
      <c r="CZ10" s="379"/>
      <c r="DA10" s="379"/>
      <c r="DB10" s="379"/>
      <c r="DC10" s="379"/>
      <c r="DD10" s="379"/>
      <c r="DE10" s="379"/>
      <c r="DF10" s="379"/>
      <c r="DG10" s="379"/>
      <c r="DH10" s="379"/>
      <c r="DI10" s="379"/>
      <c r="DJ10" s="379"/>
      <c r="DK10" s="379"/>
      <c r="DL10" s="379"/>
      <c r="DM10" s="379"/>
      <c r="DN10" s="379"/>
      <c r="DO10" s="379"/>
      <c r="DP10" s="379"/>
      <c r="DQ10" s="379"/>
      <c r="DR10" s="379"/>
      <c r="DS10" s="379"/>
      <c r="DT10" s="379"/>
      <c r="DU10" s="379"/>
      <c r="DV10" s="379"/>
      <c r="DW10" s="379"/>
      <c r="DX10" s="379"/>
      <c r="DY10" s="379"/>
      <c r="DZ10" s="379"/>
      <c r="EA10" s="379"/>
      <c r="EB10" s="379"/>
      <c r="EC10" s="379"/>
      <c r="ED10" s="379"/>
      <c r="EE10" s="379"/>
      <c r="EF10" s="379"/>
      <c r="EG10" s="379"/>
      <c r="EH10" s="379"/>
      <c r="EI10" s="379"/>
      <c r="EJ10" s="379"/>
      <c r="EK10" s="379"/>
      <c r="EL10" s="379"/>
      <c r="EM10" s="379"/>
      <c r="EN10" s="379"/>
      <c r="EO10" s="379"/>
      <c r="EP10" s="379"/>
      <c r="EQ10" s="379"/>
      <c r="ER10" s="379"/>
      <c r="ES10" s="379"/>
      <c r="ET10" s="379"/>
      <c r="EU10" s="379"/>
      <c r="EV10" s="379"/>
      <c r="EW10" s="379"/>
      <c r="EX10" s="379"/>
      <c r="EY10" s="379"/>
      <c r="EZ10" s="379"/>
      <c r="FA10" s="379"/>
      <c r="FB10" s="379"/>
      <c r="FC10" s="379"/>
      <c r="FD10" s="379"/>
      <c r="FE10" s="379"/>
      <c r="FF10" s="379"/>
      <c r="FG10" s="379"/>
      <c r="FH10" s="379"/>
      <c r="FI10" s="379"/>
      <c r="FJ10" s="379"/>
      <c r="FK10" s="379"/>
      <c r="FL10" s="379"/>
      <c r="FM10" s="379"/>
      <c r="FN10" s="379"/>
      <c r="FO10" s="379"/>
      <c r="FP10" s="379"/>
      <c r="FQ10" s="379"/>
      <c r="FR10" s="379"/>
      <c r="FS10" s="379"/>
      <c r="FT10" s="379"/>
      <c r="FU10" s="379"/>
      <c r="FV10" s="379"/>
      <c r="FW10" s="379"/>
      <c r="FX10" s="379"/>
      <c r="FY10" s="379"/>
      <c r="FZ10" s="379"/>
      <c r="GA10" s="379"/>
      <c r="GB10" s="379"/>
      <c r="GC10" s="379"/>
      <c r="GD10" s="379"/>
      <c r="GE10" s="379"/>
      <c r="GF10" s="379"/>
      <c r="GG10" s="379"/>
      <c r="GH10" s="379"/>
      <c r="GI10" s="379"/>
      <c r="GJ10" s="379"/>
      <c r="GK10" s="379"/>
      <c r="GL10" s="379"/>
      <c r="GM10" s="379"/>
      <c r="GN10" s="379"/>
      <c r="GO10" s="379"/>
      <c r="GP10" s="379"/>
      <c r="GQ10" s="379"/>
      <c r="GR10" s="379"/>
      <c r="GS10" s="379"/>
      <c r="GT10" s="379"/>
      <c r="GU10" s="379"/>
      <c r="GV10" s="379"/>
      <c r="GW10" s="379"/>
      <c r="GX10" s="379"/>
      <c r="GY10" s="379"/>
      <c r="GZ10" s="379"/>
      <c r="HA10" s="379"/>
      <c r="HB10" s="379"/>
      <c r="HC10" s="379"/>
      <c r="HD10" s="379"/>
      <c r="HE10" s="379"/>
      <c r="HF10" s="379"/>
      <c r="HG10" s="379"/>
      <c r="HH10" s="379"/>
      <c r="HI10" s="379"/>
      <c r="HJ10" s="379"/>
      <c r="HK10" s="379"/>
      <c r="HL10" s="379"/>
      <c r="HM10" s="379"/>
      <c r="HN10" s="379"/>
      <c r="HO10" s="379"/>
      <c r="HP10" s="379"/>
      <c r="HQ10" s="379"/>
      <c r="HR10" s="379"/>
      <c r="HS10" s="379"/>
      <c r="HT10" s="379"/>
      <c r="HU10" s="379"/>
      <c r="HV10" s="379"/>
      <c r="HW10" s="379"/>
      <c r="HX10" s="379"/>
      <c r="HY10" s="379"/>
      <c r="HZ10" s="379"/>
      <c r="IA10" s="379"/>
      <c r="IB10" s="379"/>
      <c r="IC10" s="379"/>
      <c r="ID10" s="379"/>
      <c r="IE10" s="379"/>
      <c r="IF10" s="379"/>
      <c r="IG10" s="379"/>
      <c r="IH10" s="379"/>
      <c r="II10" s="379"/>
      <c r="IJ10" s="379"/>
      <c r="IK10" s="379"/>
      <c r="IL10" s="379"/>
      <c r="IM10" s="379"/>
      <c r="IN10" s="379"/>
      <c r="IO10" s="379"/>
      <c r="IP10" s="379"/>
      <c r="IQ10" s="379"/>
      <c r="IR10" s="379"/>
      <c r="IS10" s="379"/>
      <c r="IT10" s="379"/>
      <c r="IU10" s="379"/>
      <c r="IV10" s="379"/>
    </row>
    <row r="11" spans="1:256" ht="16.5">
      <c r="A11" s="767" t="s">
        <v>297</v>
      </c>
      <c r="B11" s="767"/>
      <c r="C11" s="767"/>
      <c r="D11" s="767"/>
      <c r="E11" s="767"/>
      <c r="F11" s="767"/>
      <c r="G11" s="767"/>
      <c r="H11" s="767"/>
      <c r="I11" s="379"/>
      <c r="J11" s="379"/>
      <c r="K11" s="379"/>
      <c r="L11" s="379"/>
      <c r="M11" s="379"/>
      <c r="N11" s="379"/>
      <c r="O11" s="379"/>
      <c r="P11" s="379"/>
      <c r="Q11" s="379"/>
      <c r="R11" s="379"/>
      <c r="S11" s="379"/>
      <c r="T11" s="379"/>
      <c r="U11" s="379"/>
      <c r="V11" s="379"/>
      <c r="W11" s="379"/>
      <c r="X11" s="379"/>
      <c r="Y11" s="379"/>
      <c r="Z11" s="379"/>
      <c r="AA11" s="379"/>
      <c r="AB11" s="379"/>
      <c r="AC11" s="379"/>
      <c r="AD11" s="379"/>
      <c r="AE11" s="379"/>
      <c r="AF11" s="379"/>
      <c r="AG11" s="379"/>
      <c r="AH11" s="379"/>
      <c r="AI11" s="379"/>
      <c r="AJ11" s="379"/>
      <c r="AK11" s="379"/>
      <c r="AL11" s="379"/>
      <c r="AM11" s="379"/>
      <c r="AN11" s="379"/>
      <c r="AO11" s="379"/>
      <c r="AP11" s="379"/>
      <c r="AQ11" s="379"/>
      <c r="AR11" s="379"/>
      <c r="AS11" s="379"/>
      <c r="AT11" s="379"/>
      <c r="AU11" s="379"/>
      <c r="AV11" s="379"/>
      <c r="AW11" s="379"/>
      <c r="AX11" s="379"/>
      <c r="AY11" s="379"/>
      <c r="AZ11" s="379"/>
      <c r="BA11" s="379"/>
      <c r="BB11" s="379"/>
      <c r="BC11" s="379"/>
      <c r="BD11" s="379"/>
      <c r="BE11" s="379"/>
      <c r="BF11" s="379"/>
      <c r="BG11" s="379"/>
      <c r="BH11" s="379"/>
      <c r="BI11" s="379"/>
      <c r="BJ11" s="379"/>
      <c r="BK11" s="379"/>
      <c r="BL11" s="379"/>
      <c r="BM11" s="379"/>
      <c r="BN11" s="379"/>
      <c r="BO11" s="379"/>
      <c r="BP11" s="379"/>
      <c r="BQ11" s="379"/>
      <c r="BR11" s="379"/>
      <c r="BS11" s="379"/>
      <c r="BT11" s="379"/>
      <c r="BU11" s="379"/>
      <c r="BV11" s="379"/>
      <c r="BW11" s="379"/>
      <c r="BX11" s="379"/>
      <c r="BY11" s="379"/>
      <c r="BZ11" s="379"/>
      <c r="CA11" s="379"/>
      <c r="CB11" s="379"/>
      <c r="CC11" s="379"/>
      <c r="CD11" s="379"/>
      <c r="CE11" s="379"/>
      <c r="CF11" s="379"/>
      <c r="CG11" s="379"/>
      <c r="CH11" s="379"/>
      <c r="CI11" s="379"/>
      <c r="CJ11" s="379"/>
      <c r="CK11" s="379"/>
      <c r="CL11" s="379"/>
      <c r="CM11" s="379"/>
      <c r="CN11" s="379"/>
      <c r="CO11" s="379"/>
      <c r="CP11" s="379"/>
      <c r="CQ11" s="379"/>
      <c r="CR11" s="379"/>
      <c r="CS11" s="379"/>
      <c r="CT11" s="379"/>
      <c r="CU11" s="379"/>
      <c r="CV11" s="379"/>
      <c r="CW11" s="379"/>
      <c r="CX11" s="379"/>
      <c r="CY11" s="379"/>
      <c r="CZ11" s="379"/>
      <c r="DA11" s="379"/>
      <c r="DB11" s="379"/>
      <c r="DC11" s="379"/>
      <c r="DD11" s="379"/>
      <c r="DE11" s="379"/>
      <c r="DF11" s="379"/>
      <c r="DG11" s="379"/>
      <c r="DH11" s="379"/>
      <c r="DI11" s="379"/>
      <c r="DJ11" s="379"/>
      <c r="DK11" s="379"/>
      <c r="DL11" s="379"/>
      <c r="DM11" s="379"/>
      <c r="DN11" s="379"/>
      <c r="DO11" s="379"/>
      <c r="DP11" s="379"/>
      <c r="DQ11" s="379"/>
      <c r="DR11" s="379"/>
      <c r="DS11" s="379"/>
      <c r="DT11" s="379"/>
      <c r="DU11" s="379"/>
      <c r="DV11" s="379"/>
      <c r="DW11" s="379"/>
      <c r="DX11" s="379"/>
      <c r="DY11" s="379"/>
      <c r="DZ11" s="379"/>
      <c r="EA11" s="379"/>
      <c r="EB11" s="379"/>
      <c r="EC11" s="379"/>
      <c r="ED11" s="379"/>
      <c r="EE11" s="379"/>
      <c r="EF11" s="379"/>
      <c r="EG11" s="379"/>
      <c r="EH11" s="379"/>
      <c r="EI11" s="379"/>
      <c r="EJ11" s="379"/>
      <c r="EK11" s="379"/>
      <c r="EL11" s="379"/>
      <c r="EM11" s="379"/>
      <c r="EN11" s="379"/>
      <c r="EO11" s="379"/>
      <c r="EP11" s="379"/>
      <c r="EQ11" s="379"/>
      <c r="ER11" s="379"/>
      <c r="ES11" s="379"/>
      <c r="ET11" s="379"/>
      <c r="EU11" s="379"/>
      <c r="EV11" s="379"/>
      <c r="EW11" s="379"/>
      <c r="EX11" s="379"/>
      <c r="EY11" s="379"/>
      <c r="EZ11" s="379"/>
      <c r="FA11" s="379"/>
      <c r="FB11" s="379"/>
      <c r="FC11" s="379"/>
      <c r="FD11" s="379"/>
      <c r="FE11" s="379"/>
      <c r="FF11" s="379"/>
      <c r="FG11" s="379"/>
      <c r="FH11" s="379"/>
      <c r="FI11" s="379"/>
      <c r="FJ11" s="379"/>
      <c r="FK11" s="379"/>
      <c r="FL11" s="379"/>
      <c r="FM11" s="379"/>
      <c r="FN11" s="379"/>
      <c r="FO11" s="379"/>
      <c r="FP11" s="379"/>
      <c r="FQ11" s="379"/>
      <c r="FR11" s="379"/>
      <c r="FS11" s="379"/>
      <c r="FT11" s="379"/>
      <c r="FU11" s="379"/>
      <c r="FV11" s="379"/>
      <c r="FW11" s="379"/>
      <c r="FX11" s="379"/>
      <c r="FY11" s="379"/>
      <c r="FZ11" s="379"/>
      <c r="GA11" s="379"/>
      <c r="GB11" s="379"/>
      <c r="GC11" s="379"/>
      <c r="GD11" s="379"/>
      <c r="GE11" s="379"/>
      <c r="GF11" s="379"/>
      <c r="GG11" s="379"/>
      <c r="GH11" s="379"/>
      <c r="GI11" s="379"/>
      <c r="GJ11" s="379"/>
      <c r="GK11" s="379"/>
      <c r="GL11" s="379"/>
      <c r="GM11" s="379"/>
      <c r="GN11" s="379"/>
      <c r="GO11" s="379"/>
      <c r="GP11" s="379"/>
      <c r="GQ11" s="379"/>
      <c r="GR11" s="379"/>
      <c r="GS11" s="379"/>
      <c r="GT11" s="379"/>
      <c r="GU11" s="379"/>
      <c r="GV11" s="379"/>
      <c r="GW11" s="379"/>
      <c r="GX11" s="379"/>
      <c r="GY11" s="379"/>
      <c r="GZ11" s="379"/>
      <c r="HA11" s="379"/>
      <c r="HB11" s="379"/>
      <c r="HC11" s="379"/>
      <c r="HD11" s="379"/>
      <c r="HE11" s="379"/>
      <c r="HF11" s="379"/>
      <c r="HG11" s="379"/>
      <c r="HH11" s="379"/>
      <c r="HI11" s="379"/>
      <c r="HJ11" s="379"/>
      <c r="HK11" s="379"/>
      <c r="HL11" s="379"/>
      <c r="HM11" s="379"/>
      <c r="HN11" s="379"/>
      <c r="HO11" s="379"/>
      <c r="HP11" s="379"/>
      <c r="HQ11" s="379"/>
      <c r="HR11" s="379"/>
      <c r="HS11" s="379"/>
      <c r="HT11" s="379"/>
      <c r="HU11" s="379"/>
      <c r="HV11" s="379"/>
      <c r="HW11" s="379"/>
      <c r="HX11" s="379"/>
      <c r="HY11" s="379"/>
      <c r="HZ11" s="379"/>
      <c r="IA11" s="379"/>
      <c r="IB11" s="379"/>
      <c r="IC11" s="379"/>
      <c r="ID11" s="379"/>
      <c r="IE11" s="379"/>
      <c r="IF11" s="379"/>
      <c r="IG11" s="379"/>
      <c r="IH11" s="379"/>
      <c r="II11" s="379"/>
      <c r="IJ11" s="379"/>
      <c r="IK11" s="379"/>
      <c r="IL11" s="379"/>
      <c r="IM11" s="379"/>
      <c r="IN11" s="379"/>
      <c r="IO11" s="379"/>
      <c r="IP11" s="379"/>
      <c r="IQ11" s="379"/>
      <c r="IR11" s="379"/>
      <c r="IS11" s="379"/>
      <c r="IT11" s="379"/>
      <c r="IU11" s="379"/>
      <c r="IV11" s="379"/>
    </row>
    <row r="12" spans="1:256" ht="16.5">
      <c r="A12" s="381"/>
      <c r="B12" s="381"/>
      <c r="C12" s="381"/>
      <c r="D12" s="381"/>
      <c r="E12" s="381"/>
      <c r="F12" s="381"/>
      <c r="G12" s="381"/>
      <c r="H12" s="381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  <c r="AC12" s="379"/>
      <c r="AD12" s="379"/>
      <c r="AE12" s="379"/>
      <c r="AF12" s="379"/>
      <c r="AG12" s="379"/>
      <c r="AH12" s="379"/>
      <c r="AI12" s="379"/>
      <c r="AJ12" s="379"/>
      <c r="AK12" s="379"/>
      <c r="AL12" s="379"/>
      <c r="AM12" s="379"/>
      <c r="AN12" s="379"/>
      <c r="AO12" s="379"/>
      <c r="AP12" s="379"/>
      <c r="AQ12" s="379"/>
      <c r="AR12" s="379"/>
      <c r="AS12" s="379"/>
      <c r="AT12" s="379"/>
      <c r="AU12" s="379"/>
      <c r="AV12" s="379"/>
      <c r="AW12" s="379"/>
      <c r="AX12" s="379"/>
      <c r="AY12" s="379"/>
      <c r="AZ12" s="379"/>
      <c r="BA12" s="379"/>
      <c r="BB12" s="379"/>
      <c r="BC12" s="379"/>
      <c r="BD12" s="379"/>
      <c r="BE12" s="379"/>
      <c r="BF12" s="379"/>
      <c r="BG12" s="379"/>
      <c r="BH12" s="379"/>
      <c r="BI12" s="379"/>
      <c r="BJ12" s="379"/>
      <c r="BK12" s="379"/>
      <c r="BL12" s="379"/>
      <c r="BM12" s="379"/>
      <c r="BN12" s="379"/>
      <c r="BO12" s="379"/>
      <c r="BP12" s="379"/>
      <c r="BQ12" s="379"/>
      <c r="BR12" s="379"/>
      <c r="BS12" s="379"/>
      <c r="BT12" s="379"/>
      <c r="BU12" s="379"/>
      <c r="BV12" s="379"/>
      <c r="BW12" s="379"/>
      <c r="BX12" s="379"/>
      <c r="BY12" s="379"/>
      <c r="BZ12" s="379"/>
      <c r="CA12" s="379"/>
      <c r="CB12" s="379"/>
      <c r="CC12" s="379"/>
      <c r="CD12" s="379"/>
      <c r="CE12" s="379"/>
      <c r="CF12" s="379"/>
      <c r="CG12" s="379"/>
      <c r="CH12" s="379"/>
      <c r="CI12" s="379"/>
      <c r="CJ12" s="379"/>
      <c r="CK12" s="379"/>
      <c r="CL12" s="379"/>
      <c r="CM12" s="379"/>
      <c r="CN12" s="379"/>
      <c r="CO12" s="379"/>
      <c r="CP12" s="379"/>
      <c r="CQ12" s="379"/>
      <c r="CR12" s="379"/>
      <c r="CS12" s="379"/>
      <c r="CT12" s="379"/>
      <c r="CU12" s="379"/>
      <c r="CV12" s="379"/>
      <c r="CW12" s="379"/>
      <c r="CX12" s="379"/>
      <c r="CY12" s="379"/>
      <c r="CZ12" s="379"/>
      <c r="DA12" s="379"/>
      <c r="DB12" s="379"/>
      <c r="DC12" s="379"/>
      <c r="DD12" s="379"/>
      <c r="DE12" s="379"/>
      <c r="DF12" s="379"/>
      <c r="DG12" s="379"/>
      <c r="DH12" s="379"/>
      <c r="DI12" s="379"/>
      <c r="DJ12" s="379"/>
      <c r="DK12" s="379"/>
      <c r="DL12" s="379"/>
      <c r="DM12" s="379"/>
      <c r="DN12" s="379"/>
      <c r="DO12" s="379"/>
      <c r="DP12" s="379"/>
      <c r="DQ12" s="379"/>
      <c r="DR12" s="379"/>
      <c r="DS12" s="379"/>
      <c r="DT12" s="379"/>
      <c r="DU12" s="379"/>
      <c r="DV12" s="379"/>
      <c r="DW12" s="379"/>
      <c r="DX12" s="379"/>
      <c r="DY12" s="379"/>
      <c r="DZ12" s="379"/>
      <c r="EA12" s="379"/>
      <c r="EB12" s="379"/>
      <c r="EC12" s="379"/>
      <c r="ED12" s="379"/>
      <c r="EE12" s="379"/>
      <c r="EF12" s="379"/>
      <c r="EG12" s="379"/>
      <c r="EH12" s="379"/>
      <c r="EI12" s="379"/>
      <c r="EJ12" s="379"/>
      <c r="EK12" s="379"/>
      <c r="EL12" s="379"/>
      <c r="EM12" s="379"/>
      <c r="EN12" s="379"/>
      <c r="EO12" s="379"/>
      <c r="EP12" s="379"/>
      <c r="EQ12" s="379"/>
      <c r="ER12" s="379"/>
      <c r="ES12" s="379"/>
      <c r="ET12" s="379"/>
      <c r="EU12" s="379"/>
      <c r="EV12" s="379"/>
      <c r="EW12" s="379"/>
      <c r="EX12" s="379"/>
      <c r="EY12" s="379"/>
      <c r="EZ12" s="379"/>
      <c r="FA12" s="379"/>
      <c r="FB12" s="379"/>
      <c r="FC12" s="379"/>
      <c r="FD12" s="379"/>
      <c r="FE12" s="379"/>
      <c r="FF12" s="379"/>
      <c r="FG12" s="379"/>
      <c r="FH12" s="379"/>
      <c r="FI12" s="379"/>
      <c r="FJ12" s="379"/>
      <c r="FK12" s="379"/>
      <c r="FL12" s="379"/>
      <c r="FM12" s="379"/>
      <c r="FN12" s="379"/>
      <c r="FO12" s="379"/>
      <c r="FP12" s="379"/>
      <c r="FQ12" s="379"/>
      <c r="FR12" s="379"/>
      <c r="FS12" s="379"/>
      <c r="FT12" s="379"/>
      <c r="FU12" s="379"/>
      <c r="FV12" s="379"/>
      <c r="FW12" s="379"/>
      <c r="FX12" s="379"/>
      <c r="FY12" s="379"/>
      <c r="FZ12" s="379"/>
      <c r="GA12" s="379"/>
      <c r="GB12" s="379"/>
      <c r="GC12" s="379"/>
      <c r="GD12" s="379"/>
      <c r="GE12" s="379"/>
      <c r="GF12" s="379"/>
      <c r="GG12" s="379"/>
      <c r="GH12" s="379"/>
      <c r="GI12" s="379"/>
      <c r="GJ12" s="379"/>
      <c r="GK12" s="379"/>
      <c r="GL12" s="379"/>
      <c r="GM12" s="379"/>
      <c r="GN12" s="379"/>
      <c r="GO12" s="379"/>
      <c r="GP12" s="379"/>
      <c r="GQ12" s="379"/>
      <c r="GR12" s="379"/>
      <c r="GS12" s="379"/>
      <c r="GT12" s="379"/>
      <c r="GU12" s="379"/>
      <c r="GV12" s="379"/>
      <c r="GW12" s="379"/>
      <c r="GX12" s="379"/>
      <c r="GY12" s="379"/>
      <c r="GZ12" s="379"/>
      <c r="HA12" s="379"/>
      <c r="HB12" s="379"/>
      <c r="HC12" s="379"/>
      <c r="HD12" s="379"/>
      <c r="HE12" s="379"/>
      <c r="HF12" s="379"/>
      <c r="HG12" s="379"/>
      <c r="HH12" s="379"/>
      <c r="HI12" s="379"/>
      <c r="HJ12" s="379"/>
      <c r="HK12" s="379"/>
      <c r="HL12" s="379"/>
      <c r="HM12" s="379"/>
      <c r="HN12" s="379"/>
      <c r="HO12" s="379"/>
      <c r="HP12" s="379"/>
      <c r="HQ12" s="379"/>
      <c r="HR12" s="379"/>
      <c r="HS12" s="379"/>
      <c r="HT12" s="379"/>
      <c r="HU12" s="379"/>
      <c r="HV12" s="379"/>
      <c r="HW12" s="379"/>
      <c r="HX12" s="379"/>
      <c r="HY12" s="379"/>
      <c r="HZ12" s="379"/>
      <c r="IA12" s="379"/>
      <c r="IB12" s="379"/>
      <c r="IC12" s="379"/>
      <c r="ID12" s="379"/>
      <c r="IE12" s="379"/>
      <c r="IF12" s="379"/>
      <c r="IG12" s="379"/>
      <c r="IH12" s="379"/>
      <c r="II12" s="379"/>
      <c r="IJ12" s="379"/>
      <c r="IK12" s="379"/>
      <c r="IL12" s="379"/>
      <c r="IM12" s="379"/>
      <c r="IN12" s="379"/>
      <c r="IO12" s="379"/>
      <c r="IP12" s="379"/>
      <c r="IQ12" s="379"/>
      <c r="IR12" s="379"/>
      <c r="IS12" s="379"/>
      <c r="IT12" s="379"/>
      <c r="IU12" s="379"/>
      <c r="IV12" s="379"/>
    </row>
    <row r="13" spans="1:256">
      <c r="F13" s="382"/>
    </row>
    <row r="14" spans="1:256">
      <c r="A14" s="383" t="s">
        <v>298</v>
      </c>
      <c r="B14" s="383" t="s">
        <v>299</v>
      </c>
      <c r="C14" s="384" t="s">
        <v>438</v>
      </c>
      <c r="D14" s="384" t="s">
        <v>419</v>
      </c>
      <c r="E14" s="383" t="s">
        <v>5</v>
      </c>
      <c r="F14" s="383" t="s">
        <v>299</v>
      </c>
      <c r="G14" s="384" t="s">
        <v>438</v>
      </c>
      <c r="H14" s="384" t="s">
        <v>419</v>
      </c>
    </row>
    <row r="15" spans="1:256">
      <c r="A15" s="385" t="s">
        <v>2</v>
      </c>
      <c r="B15" s="386"/>
      <c r="C15" s="386"/>
      <c r="D15" s="386"/>
      <c r="E15" s="387" t="s">
        <v>6</v>
      </c>
      <c r="F15" s="388"/>
      <c r="G15" s="386"/>
      <c r="H15" s="386"/>
    </row>
    <row r="16" spans="1:256" ht="12.75" hidden="1" customHeight="1">
      <c r="A16" s="386"/>
      <c r="B16" s="389"/>
      <c r="C16" s="386"/>
      <c r="D16" s="386"/>
      <c r="E16" s="386"/>
      <c r="F16" s="388"/>
      <c r="G16" s="386"/>
      <c r="H16" s="390"/>
      <c r="I16" s="391"/>
    </row>
    <row r="17" spans="1:15">
      <c r="A17" s="407" t="s">
        <v>300</v>
      </c>
      <c r="B17" s="403">
        <v>3</v>
      </c>
      <c r="C17" s="557">
        <v>20055377835</v>
      </c>
      <c r="D17" s="580">
        <v>8772839435</v>
      </c>
      <c r="E17" s="393" t="s">
        <v>301</v>
      </c>
      <c r="F17" s="394">
        <v>6</v>
      </c>
      <c r="G17" s="395">
        <v>35421549734</v>
      </c>
      <c r="H17" s="395">
        <v>33722896731</v>
      </c>
      <c r="I17" s="396"/>
      <c r="J17" s="391"/>
      <c r="K17" s="397"/>
      <c r="L17" s="391"/>
      <c r="M17" s="391"/>
      <c r="N17" s="391"/>
      <c r="O17" s="398"/>
    </row>
    <row r="18" spans="1:15" ht="12.75" hidden="1" customHeight="1">
      <c r="A18" s="399" t="s">
        <v>105</v>
      </c>
      <c r="B18" s="400"/>
      <c r="C18" s="395"/>
      <c r="D18" s="395"/>
      <c r="E18" s="393" t="s">
        <v>302</v>
      </c>
      <c r="F18" s="401"/>
      <c r="G18" s="395"/>
      <c r="H18" s="395"/>
      <c r="I18" s="391"/>
      <c r="J18" s="391"/>
    </row>
    <row r="19" spans="1:15" ht="12.75" customHeight="1">
      <c r="A19" s="399"/>
      <c r="B19" s="400"/>
      <c r="C19" s="558">
        <v>20055377835</v>
      </c>
      <c r="D19" s="558">
        <f>SUM(D17:D18)</f>
        <v>8772839435</v>
      </c>
      <c r="E19" s="393"/>
      <c r="F19" s="401"/>
      <c r="G19" s="395"/>
      <c r="H19" s="395"/>
      <c r="I19" s="391"/>
      <c r="J19" s="391"/>
    </row>
    <row r="20" spans="1:15" ht="12.75" customHeight="1">
      <c r="A20" s="399"/>
      <c r="B20" s="400"/>
      <c r="C20" s="395"/>
      <c r="D20" s="395"/>
      <c r="E20" s="399" t="s">
        <v>304</v>
      </c>
      <c r="F20" s="394">
        <v>7</v>
      </c>
      <c r="G20" s="395">
        <v>10553328314</v>
      </c>
      <c r="H20" s="395">
        <v>12132066391</v>
      </c>
      <c r="I20" s="391"/>
      <c r="J20" s="391"/>
    </row>
    <row r="21" spans="1:15">
      <c r="A21" s="399" t="s">
        <v>303</v>
      </c>
      <c r="B21" s="392">
        <v>4</v>
      </c>
      <c r="C21" s="395">
        <f>49494937021+7515092418</f>
        <v>57010029439</v>
      </c>
      <c r="D21" s="395">
        <v>45734425336</v>
      </c>
      <c r="E21" s="399"/>
      <c r="F21" s="394"/>
      <c r="G21" s="395"/>
      <c r="H21" s="395"/>
      <c r="I21" s="391"/>
      <c r="J21" s="391"/>
    </row>
    <row r="22" spans="1:15">
      <c r="A22" s="521" t="s">
        <v>433</v>
      </c>
      <c r="B22" s="392">
        <v>4</v>
      </c>
      <c r="C22" s="395">
        <v>-7515092418</v>
      </c>
      <c r="D22" s="445">
        <v>-7404073248</v>
      </c>
      <c r="E22" s="393" t="s">
        <v>305</v>
      </c>
      <c r="F22" s="388"/>
      <c r="G22" s="395">
        <f>409115184+264221845</f>
        <v>673337029</v>
      </c>
      <c r="H22" s="395">
        <v>391031002</v>
      </c>
      <c r="I22" s="391"/>
      <c r="J22" s="391"/>
    </row>
    <row r="23" spans="1:15">
      <c r="A23" s="522" t="s">
        <v>237</v>
      </c>
      <c r="B23" s="403">
        <v>4</v>
      </c>
      <c r="C23" s="404">
        <f>230302241+691392885+164468119+174450218</f>
        <v>1260613463</v>
      </c>
      <c r="D23" s="524">
        <v>3255252817</v>
      </c>
      <c r="E23" s="393" t="s">
        <v>7</v>
      </c>
      <c r="F23" s="388"/>
      <c r="G23" s="395">
        <f>1894563103+85234887+75173321+290838227+235000000-1</f>
        <v>2580809537</v>
      </c>
      <c r="H23" s="395">
        <v>2577551075</v>
      </c>
      <c r="I23" s="391"/>
      <c r="J23" s="391"/>
    </row>
    <row r="24" spans="1:15">
      <c r="A24" s="405" t="s">
        <v>306</v>
      </c>
      <c r="B24" s="392"/>
      <c r="C24" s="406">
        <f>SUM(C21:C23)</f>
        <v>50755550484</v>
      </c>
      <c r="D24" s="406">
        <f>SUM(D21:D23)</f>
        <v>41585604905</v>
      </c>
      <c r="E24" s="525" t="s">
        <v>326</v>
      </c>
      <c r="F24" s="388"/>
      <c r="G24" s="448">
        <v>15000000000</v>
      </c>
      <c r="H24" s="448">
        <v>1324960680</v>
      </c>
      <c r="I24" s="391"/>
      <c r="J24" s="391"/>
    </row>
    <row r="25" spans="1:15">
      <c r="A25" s="521" t="s">
        <v>307</v>
      </c>
      <c r="B25" s="392"/>
      <c r="C25" s="395"/>
      <c r="D25" s="395"/>
      <c r="E25" s="525"/>
      <c r="F25" s="388"/>
      <c r="G25" s="448"/>
      <c r="H25" s="448"/>
      <c r="I25" s="391"/>
      <c r="J25" s="391"/>
    </row>
    <row r="26" spans="1:15">
      <c r="A26" s="521" t="s">
        <v>404</v>
      </c>
      <c r="B26" s="392">
        <v>5</v>
      </c>
      <c r="C26" s="395">
        <f>84003843973+4970244063+11370508617</f>
        <v>100344596653</v>
      </c>
      <c r="D26" s="395">
        <v>98240412383</v>
      </c>
      <c r="F26" s="519"/>
      <c r="G26" s="519"/>
      <c r="H26" s="520"/>
      <c r="I26" s="391"/>
    </row>
    <row r="27" spans="1:15">
      <c r="A27" s="402" t="s">
        <v>308</v>
      </c>
      <c r="B27" s="403">
        <v>5</v>
      </c>
      <c r="C27" s="404">
        <v>-4200192199</v>
      </c>
      <c r="D27" s="404">
        <v>-4238251282</v>
      </c>
      <c r="E27" s="386"/>
      <c r="F27" s="388"/>
      <c r="G27" s="395"/>
      <c r="H27" s="395"/>
      <c r="I27" s="391"/>
    </row>
    <row r="28" spans="1:15">
      <c r="A28" s="526" t="s">
        <v>309</v>
      </c>
      <c r="B28" s="533"/>
      <c r="C28" s="539">
        <f>SUM(C26:C27)</f>
        <v>96144404454</v>
      </c>
      <c r="D28" s="539">
        <f>SUM(D26:D27)</f>
        <v>94002161101</v>
      </c>
      <c r="E28" s="407"/>
      <c r="F28" s="408"/>
      <c r="G28" s="395"/>
      <c r="H28" s="395"/>
      <c r="I28" s="391"/>
    </row>
    <row r="29" spans="1:15">
      <c r="A29" s="534" t="s">
        <v>310</v>
      </c>
      <c r="B29" s="535"/>
      <c r="C29" s="536">
        <f>C19+C24+C28+1</f>
        <v>166955332774</v>
      </c>
      <c r="D29" s="536">
        <f>D19+D24+D28</f>
        <v>144360605441</v>
      </c>
      <c r="E29" s="414" t="s">
        <v>311</v>
      </c>
      <c r="F29" s="415"/>
      <c r="G29" s="412">
        <f>SUM(G17:G28)</f>
        <v>64229024614</v>
      </c>
      <c r="H29" s="412">
        <f>SUM(H17:H28)</f>
        <v>50148505879</v>
      </c>
      <c r="I29" s="391"/>
    </row>
    <row r="30" spans="1:15">
      <c r="A30" s="534" t="s">
        <v>3</v>
      </c>
      <c r="B30" s="535"/>
      <c r="C30" s="537"/>
      <c r="D30" s="537"/>
      <c r="E30" s="383" t="s">
        <v>312</v>
      </c>
      <c r="F30" s="417"/>
      <c r="G30" s="412">
        <f>G29</f>
        <v>64229024614</v>
      </c>
      <c r="H30" s="412">
        <f>H29</f>
        <v>50148505879</v>
      </c>
      <c r="J30" s="409"/>
      <c r="L30" s="391"/>
    </row>
    <row r="31" spans="1:15" ht="12.75" hidden="1" customHeight="1">
      <c r="A31" s="410"/>
      <c r="B31" s="411"/>
      <c r="C31" s="528">
        <f>SUM(C17:C30)</f>
        <v>500865998320</v>
      </c>
      <c r="D31" s="528">
        <f>SUM(D17:D30)</f>
        <v>433081816323</v>
      </c>
      <c r="E31" s="385" t="s">
        <v>311</v>
      </c>
      <c r="F31" s="388"/>
      <c r="G31" s="412">
        <f>SUM(G17:G30)</f>
        <v>192687073842</v>
      </c>
      <c r="H31" s="412">
        <f>SUM(H17:H30)</f>
        <v>150445517637</v>
      </c>
      <c r="J31" s="413"/>
      <c r="L31" s="391"/>
    </row>
    <row r="32" spans="1:15">
      <c r="A32" s="399" t="s">
        <v>303</v>
      </c>
      <c r="B32" s="392">
        <v>4</v>
      </c>
      <c r="C32" s="395">
        <f>9099769859+4808698920</f>
        <v>13908468779</v>
      </c>
      <c r="D32" s="395">
        <v>8144141122</v>
      </c>
      <c r="I32" s="416"/>
      <c r="J32" s="413"/>
      <c r="L32" s="391"/>
    </row>
    <row r="33" spans="1:256">
      <c r="A33" s="521" t="s">
        <v>433</v>
      </c>
      <c r="B33" s="392">
        <v>4</v>
      </c>
      <c r="C33" s="559">
        <v>-4808698920</v>
      </c>
      <c r="D33" s="559">
        <v>-4035186621</v>
      </c>
      <c r="I33" s="416"/>
      <c r="J33" s="413"/>
      <c r="L33" s="391"/>
    </row>
    <row r="34" spans="1:256">
      <c r="A34" s="529" t="s">
        <v>237</v>
      </c>
      <c r="B34" s="403">
        <v>4</v>
      </c>
      <c r="C34" s="527">
        <v>1919676924</v>
      </c>
      <c r="D34" s="527">
        <v>1945332139</v>
      </c>
      <c r="E34" s="519"/>
      <c r="J34" s="418"/>
      <c r="L34" s="391"/>
    </row>
    <row r="35" spans="1:256">
      <c r="A35" s="405" t="s">
        <v>306</v>
      </c>
      <c r="C35" s="538">
        <f>SUM(C32:C34)</f>
        <v>11019446783</v>
      </c>
      <c r="D35" s="538">
        <f>SUM(D32:D34)</f>
        <v>6054286640</v>
      </c>
      <c r="E35" s="414" t="s">
        <v>8</v>
      </c>
      <c r="F35" s="532"/>
      <c r="G35" s="524"/>
      <c r="H35" s="524"/>
      <c r="J35" s="418"/>
      <c r="L35" s="391"/>
    </row>
    <row r="36" spans="1:256" ht="12.75" hidden="1" customHeight="1">
      <c r="A36" s="420" t="s">
        <v>303</v>
      </c>
      <c r="B36" s="411"/>
      <c r="C36" s="395"/>
      <c r="D36" s="395"/>
      <c r="E36" s="386"/>
      <c r="F36" s="388"/>
      <c r="G36" s="395"/>
      <c r="H36" s="395"/>
      <c r="J36" s="418"/>
      <c r="L36" s="391"/>
    </row>
    <row r="37" spans="1:256" ht="12.75" customHeight="1">
      <c r="A37" s="420" t="s">
        <v>107</v>
      </c>
      <c r="B37" s="422"/>
      <c r="C37" s="395">
        <v>40327968</v>
      </c>
      <c r="D37" s="395">
        <v>41625540</v>
      </c>
      <c r="E37" s="421" t="s">
        <v>313</v>
      </c>
      <c r="F37" s="388"/>
      <c r="G37" s="395">
        <v>50000000000</v>
      </c>
      <c r="H37" s="395">
        <v>50000000000</v>
      </c>
      <c r="J37" s="418"/>
      <c r="L37" s="391"/>
    </row>
    <row r="38" spans="1:256" ht="12.75" customHeight="1">
      <c r="A38" s="423" t="s">
        <v>317</v>
      </c>
      <c r="B38" s="422"/>
      <c r="C38" s="395">
        <v>65753986609</v>
      </c>
      <c r="D38" s="395">
        <v>64650500201.1558</v>
      </c>
      <c r="E38" s="421" t="s">
        <v>314</v>
      </c>
      <c r="F38" s="388"/>
      <c r="G38" s="395">
        <v>14008456030</v>
      </c>
      <c r="H38" s="395">
        <v>11601309563</v>
      </c>
      <c r="J38" s="418"/>
      <c r="L38" s="391"/>
    </row>
    <row r="39" spans="1:256" ht="12.75" customHeight="1">
      <c r="A39" s="530" t="s">
        <v>318</v>
      </c>
      <c r="B39" s="523"/>
      <c r="C39" s="404">
        <v>-24069533961</v>
      </c>
      <c r="D39" s="404">
        <v>-21737078740</v>
      </c>
      <c r="E39" s="421" t="s">
        <v>315</v>
      </c>
      <c r="F39" s="388"/>
      <c r="G39" s="395">
        <v>80718354883</v>
      </c>
      <c r="H39" s="395">
        <v>73584752142</v>
      </c>
      <c r="J39" s="418"/>
      <c r="L39" s="391"/>
    </row>
    <row r="40" spans="1:256">
      <c r="A40" s="410" t="s">
        <v>319</v>
      </c>
      <c r="B40" s="415"/>
      <c r="C40" s="528">
        <f>SUM(C35:C39)-1</f>
        <v>52744227398</v>
      </c>
      <c r="D40" s="528">
        <f>SUM(D35:D39)</f>
        <v>49009333641.155792</v>
      </c>
      <c r="E40" s="531" t="s">
        <v>316</v>
      </c>
      <c r="F40" s="532"/>
      <c r="G40" s="404">
        <v>10743724645</v>
      </c>
      <c r="H40" s="404">
        <v>8035371498</v>
      </c>
      <c r="J40" s="418"/>
      <c r="L40" s="391"/>
    </row>
    <row r="41" spans="1:256">
      <c r="A41" s="405"/>
      <c r="B41" s="411"/>
      <c r="C41" s="406"/>
      <c r="D41" s="406"/>
      <c r="E41" s="419" t="s">
        <v>9</v>
      </c>
      <c r="F41" s="388"/>
      <c r="G41" s="406">
        <f>SUM(G37:G40)</f>
        <v>155470535558</v>
      </c>
      <c r="H41" s="406">
        <f>SUM(H37:H40)</f>
        <v>143221433203</v>
      </c>
      <c r="J41" s="418"/>
      <c r="L41" s="391"/>
    </row>
    <row r="42" spans="1:256" ht="13.5" thickBot="1">
      <c r="A42" s="424" t="s">
        <v>320</v>
      </c>
      <c r="B42" s="425"/>
      <c r="C42" s="425">
        <f>C29+C40</f>
        <v>219699560172</v>
      </c>
      <c r="D42" s="425">
        <f>D29+D40</f>
        <v>193369939082.15579</v>
      </c>
      <c r="E42" s="424" t="s">
        <v>321</v>
      </c>
      <c r="F42" s="425"/>
      <c r="G42" s="425">
        <f>G30+G41</f>
        <v>219699560172</v>
      </c>
      <c r="H42" s="425">
        <f>H30+H41</f>
        <v>193369939082</v>
      </c>
      <c r="I42" s="391"/>
      <c r="J42" s="391"/>
      <c r="K42" s="397"/>
      <c r="L42" s="426"/>
    </row>
    <row r="43" spans="1:256" ht="15" thickTop="1">
      <c r="A43" s="427"/>
      <c r="B43" s="427"/>
      <c r="C43" s="445"/>
      <c r="D43" s="445"/>
    </row>
    <row r="44" spans="1:256" ht="18">
      <c r="A44" s="429"/>
      <c r="B44" s="446"/>
      <c r="C44" s="447"/>
      <c r="D44" s="447"/>
      <c r="F44" s="427"/>
      <c r="G44" s="431"/>
      <c r="H44" s="428"/>
      <c r="I44" s="430"/>
      <c r="J44" s="430"/>
      <c r="K44" s="430"/>
      <c r="L44" s="430"/>
      <c r="M44" s="430"/>
      <c r="N44" s="430"/>
      <c r="O44" s="430"/>
      <c r="P44" s="430"/>
      <c r="Q44" s="430"/>
      <c r="R44" s="430"/>
      <c r="S44" s="430"/>
      <c r="T44" s="430"/>
      <c r="U44" s="430"/>
      <c r="V44" s="430"/>
      <c r="W44" s="430"/>
      <c r="X44" s="430"/>
      <c r="Y44" s="430"/>
      <c r="Z44" s="430"/>
      <c r="AA44" s="430"/>
      <c r="AB44" s="430"/>
      <c r="AC44" s="430"/>
      <c r="AD44" s="430"/>
      <c r="AE44" s="430"/>
      <c r="AF44" s="430"/>
      <c r="AG44" s="430"/>
      <c r="AH44" s="430"/>
      <c r="AI44" s="430"/>
      <c r="AJ44" s="430"/>
      <c r="AK44" s="430"/>
      <c r="AL44" s="430"/>
      <c r="AM44" s="430"/>
      <c r="AN44" s="430"/>
      <c r="AO44" s="430"/>
      <c r="AP44" s="430"/>
      <c r="AQ44" s="430"/>
      <c r="AR44" s="430"/>
      <c r="AS44" s="430"/>
      <c r="AT44" s="430"/>
      <c r="AU44" s="430"/>
      <c r="AV44" s="430"/>
      <c r="AW44" s="430"/>
      <c r="AX44" s="430"/>
      <c r="AY44" s="430"/>
      <c r="AZ44" s="430"/>
      <c r="BA44" s="430"/>
      <c r="BB44" s="430"/>
      <c r="BC44" s="430"/>
      <c r="BD44" s="430"/>
      <c r="BE44" s="430"/>
      <c r="BF44" s="430"/>
      <c r="BG44" s="430"/>
      <c r="BH44" s="430"/>
      <c r="BI44" s="430"/>
      <c r="BJ44" s="430"/>
      <c r="BK44" s="430"/>
      <c r="BL44" s="430"/>
      <c r="BM44" s="430"/>
      <c r="BN44" s="430"/>
      <c r="BO44" s="430"/>
      <c r="BP44" s="430"/>
      <c r="BQ44" s="430"/>
      <c r="BR44" s="430"/>
      <c r="BS44" s="430"/>
      <c r="BT44" s="430"/>
      <c r="BU44" s="430"/>
      <c r="BV44" s="430"/>
      <c r="BW44" s="430"/>
      <c r="BX44" s="430"/>
      <c r="BY44" s="430"/>
      <c r="BZ44" s="430"/>
      <c r="CA44" s="430"/>
      <c r="CB44" s="430"/>
      <c r="CC44" s="430"/>
      <c r="CD44" s="430"/>
      <c r="CE44" s="430"/>
      <c r="CF44" s="430"/>
      <c r="CG44" s="430"/>
      <c r="CH44" s="430"/>
      <c r="CI44" s="430"/>
      <c r="CJ44" s="430"/>
      <c r="CK44" s="430"/>
      <c r="CL44" s="430"/>
      <c r="CM44" s="430"/>
      <c r="CN44" s="430"/>
      <c r="CO44" s="430"/>
      <c r="CP44" s="430"/>
      <c r="CQ44" s="430"/>
      <c r="CR44" s="430"/>
      <c r="CS44" s="430"/>
      <c r="CT44" s="430"/>
      <c r="CU44" s="430"/>
      <c r="CV44" s="430"/>
      <c r="CW44" s="430"/>
      <c r="CX44" s="430"/>
      <c r="CY44" s="430"/>
      <c r="CZ44" s="430"/>
      <c r="DA44" s="430"/>
      <c r="DB44" s="430"/>
      <c r="DC44" s="430"/>
      <c r="DD44" s="430"/>
      <c r="DE44" s="430"/>
      <c r="DF44" s="430"/>
      <c r="DG44" s="430"/>
      <c r="DH44" s="430"/>
      <c r="DI44" s="430"/>
      <c r="DJ44" s="430"/>
      <c r="DK44" s="430"/>
      <c r="DL44" s="430"/>
      <c r="DM44" s="430"/>
      <c r="DN44" s="430"/>
      <c r="DO44" s="430"/>
      <c r="DP44" s="430"/>
      <c r="DQ44" s="430"/>
      <c r="DR44" s="430"/>
      <c r="DS44" s="430"/>
      <c r="DT44" s="430"/>
      <c r="DU44" s="430"/>
      <c r="DV44" s="430"/>
      <c r="DW44" s="430"/>
      <c r="DX44" s="430"/>
      <c r="DY44" s="430"/>
      <c r="DZ44" s="430"/>
      <c r="EA44" s="430"/>
      <c r="EB44" s="430"/>
      <c r="EC44" s="430"/>
      <c r="ED44" s="430"/>
      <c r="EE44" s="430"/>
      <c r="EF44" s="430"/>
      <c r="EG44" s="430"/>
      <c r="EH44" s="430"/>
      <c r="EI44" s="430"/>
      <c r="EJ44" s="430"/>
      <c r="EK44" s="430"/>
      <c r="EL44" s="430"/>
      <c r="EM44" s="430"/>
      <c r="EN44" s="430"/>
      <c r="EO44" s="430"/>
      <c r="EP44" s="430"/>
      <c r="EQ44" s="430"/>
      <c r="ER44" s="430"/>
      <c r="ES44" s="430"/>
      <c r="ET44" s="430"/>
      <c r="EU44" s="430"/>
      <c r="EV44" s="430"/>
      <c r="EW44" s="430"/>
      <c r="EX44" s="430"/>
      <c r="EY44" s="430"/>
      <c r="EZ44" s="430"/>
      <c r="FA44" s="430"/>
      <c r="FB44" s="430"/>
      <c r="FC44" s="430"/>
      <c r="FD44" s="430"/>
      <c r="FE44" s="430"/>
      <c r="FF44" s="430"/>
      <c r="FG44" s="430"/>
      <c r="FH44" s="430"/>
      <c r="FI44" s="430"/>
      <c r="FJ44" s="430"/>
      <c r="FK44" s="430"/>
      <c r="FL44" s="430"/>
      <c r="FM44" s="430"/>
      <c r="FN44" s="430"/>
      <c r="FO44" s="430"/>
      <c r="FP44" s="430"/>
      <c r="FQ44" s="430"/>
      <c r="FR44" s="430"/>
      <c r="FS44" s="430"/>
      <c r="FT44" s="430"/>
      <c r="FU44" s="430"/>
      <c r="FV44" s="430"/>
      <c r="FW44" s="430"/>
      <c r="FX44" s="430"/>
      <c r="FY44" s="430"/>
      <c r="FZ44" s="430"/>
      <c r="GA44" s="430"/>
      <c r="GB44" s="430"/>
      <c r="GC44" s="430"/>
      <c r="GD44" s="430"/>
      <c r="GE44" s="430"/>
      <c r="GF44" s="430"/>
      <c r="GG44" s="430"/>
      <c r="GH44" s="430"/>
      <c r="GI44" s="430"/>
      <c r="GJ44" s="430"/>
      <c r="GK44" s="430"/>
      <c r="GL44" s="430"/>
      <c r="GM44" s="430"/>
      <c r="GN44" s="430"/>
      <c r="GO44" s="430"/>
      <c r="GP44" s="430"/>
      <c r="GQ44" s="430"/>
      <c r="GR44" s="430"/>
      <c r="GS44" s="430"/>
      <c r="GT44" s="430"/>
      <c r="GU44" s="430"/>
      <c r="GV44" s="430"/>
      <c r="GW44" s="430"/>
      <c r="GX44" s="430"/>
      <c r="GY44" s="430"/>
      <c r="GZ44" s="430"/>
      <c r="HA44" s="430"/>
      <c r="HB44" s="430"/>
      <c r="HC44" s="430"/>
      <c r="HD44" s="430"/>
      <c r="HE44" s="430"/>
      <c r="HF44" s="430"/>
      <c r="HG44" s="430"/>
      <c r="HH44" s="430"/>
      <c r="HI44" s="430"/>
      <c r="HJ44" s="430"/>
      <c r="HK44" s="430"/>
      <c r="HL44" s="430"/>
      <c r="HM44" s="430"/>
      <c r="HN44" s="430"/>
      <c r="HO44" s="430"/>
      <c r="HP44" s="430"/>
      <c r="HQ44" s="430"/>
      <c r="HR44" s="430"/>
      <c r="HS44" s="430"/>
      <c r="HT44" s="430"/>
      <c r="HU44" s="430"/>
      <c r="HV44" s="430"/>
      <c r="HW44" s="430"/>
      <c r="HX44" s="430"/>
      <c r="HY44" s="430"/>
      <c r="HZ44" s="430"/>
      <c r="IA44" s="430"/>
      <c r="IB44" s="430"/>
      <c r="IC44" s="430"/>
      <c r="ID44" s="430"/>
      <c r="IE44" s="430"/>
      <c r="IF44" s="430"/>
      <c r="IG44" s="430"/>
      <c r="IH44" s="430"/>
      <c r="II44" s="430"/>
      <c r="IJ44" s="430"/>
      <c r="IK44" s="430"/>
      <c r="IL44" s="430"/>
      <c r="IM44" s="430"/>
      <c r="IN44" s="430"/>
      <c r="IO44" s="430"/>
      <c r="IP44" s="430"/>
      <c r="IQ44" s="430"/>
      <c r="IR44" s="430"/>
      <c r="IS44" s="430"/>
      <c r="IT44" s="430"/>
      <c r="IU44" s="430"/>
      <c r="IV44" s="430"/>
    </row>
    <row r="45" spans="1:256" ht="18">
      <c r="A45" s="430"/>
      <c r="B45" s="430"/>
      <c r="C45" s="432"/>
      <c r="D45" s="433"/>
      <c r="F45" s="430"/>
      <c r="G45" s="434"/>
      <c r="H45" s="430"/>
      <c r="I45" s="430"/>
      <c r="J45" s="430"/>
      <c r="K45" s="430"/>
      <c r="L45" s="430"/>
      <c r="M45" s="430"/>
      <c r="N45" s="430"/>
      <c r="O45" s="430"/>
      <c r="P45" s="430"/>
      <c r="Q45" s="430"/>
      <c r="R45" s="430"/>
      <c r="S45" s="430"/>
      <c r="T45" s="430"/>
      <c r="U45" s="430"/>
      <c r="V45" s="430"/>
      <c r="W45" s="430"/>
      <c r="X45" s="430"/>
      <c r="Y45" s="430"/>
      <c r="Z45" s="430"/>
      <c r="AA45" s="430"/>
      <c r="AB45" s="430"/>
      <c r="AC45" s="430"/>
      <c r="AD45" s="430"/>
      <c r="AE45" s="430"/>
      <c r="AF45" s="430"/>
      <c r="AG45" s="430"/>
      <c r="AH45" s="430"/>
      <c r="AI45" s="430"/>
      <c r="AJ45" s="430"/>
      <c r="AK45" s="430"/>
      <c r="AL45" s="430"/>
      <c r="AM45" s="430"/>
      <c r="AN45" s="430"/>
      <c r="AO45" s="430"/>
      <c r="AP45" s="430"/>
      <c r="AQ45" s="430"/>
      <c r="AR45" s="430"/>
      <c r="AS45" s="430"/>
      <c r="AT45" s="430"/>
      <c r="AU45" s="430"/>
      <c r="AV45" s="430"/>
      <c r="AW45" s="430"/>
      <c r="AX45" s="430"/>
      <c r="AY45" s="430"/>
      <c r="AZ45" s="430"/>
      <c r="BA45" s="430"/>
      <c r="BB45" s="430"/>
      <c r="BC45" s="430"/>
      <c r="BD45" s="430"/>
      <c r="BE45" s="430"/>
      <c r="BF45" s="430"/>
      <c r="BG45" s="430"/>
      <c r="BH45" s="430"/>
      <c r="BI45" s="430"/>
      <c r="BJ45" s="430"/>
      <c r="BK45" s="430"/>
      <c r="BL45" s="430"/>
      <c r="BM45" s="430"/>
      <c r="BN45" s="430"/>
      <c r="BO45" s="430"/>
      <c r="BP45" s="430"/>
      <c r="BQ45" s="430"/>
      <c r="BR45" s="430"/>
      <c r="BS45" s="430"/>
      <c r="BT45" s="430"/>
      <c r="BU45" s="430"/>
      <c r="BV45" s="430"/>
      <c r="BW45" s="430"/>
      <c r="BX45" s="430"/>
      <c r="BY45" s="430"/>
      <c r="BZ45" s="430"/>
      <c r="CA45" s="430"/>
      <c r="CB45" s="430"/>
      <c r="CC45" s="430"/>
      <c r="CD45" s="430"/>
      <c r="CE45" s="430"/>
      <c r="CF45" s="430"/>
      <c r="CG45" s="430"/>
      <c r="CH45" s="430"/>
      <c r="CI45" s="430"/>
      <c r="CJ45" s="430"/>
      <c r="CK45" s="430"/>
      <c r="CL45" s="430"/>
      <c r="CM45" s="430"/>
      <c r="CN45" s="430"/>
      <c r="CO45" s="430"/>
      <c r="CP45" s="430"/>
      <c r="CQ45" s="430"/>
      <c r="CR45" s="430"/>
      <c r="CS45" s="430"/>
      <c r="CT45" s="430"/>
      <c r="CU45" s="430"/>
      <c r="CV45" s="430"/>
      <c r="CW45" s="430"/>
      <c r="CX45" s="430"/>
      <c r="CY45" s="430"/>
      <c r="CZ45" s="430"/>
      <c r="DA45" s="430"/>
      <c r="DB45" s="430"/>
      <c r="DC45" s="430"/>
      <c r="DD45" s="430"/>
      <c r="DE45" s="430"/>
      <c r="DF45" s="430"/>
      <c r="DG45" s="430"/>
      <c r="DH45" s="430"/>
      <c r="DI45" s="430"/>
      <c r="DJ45" s="430"/>
      <c r="DK45" s="430"/>
      <c r="DL45" s="430"/>
      <c r="DM45" s="430"/>
      <c r="DN45" s="430"/>
      <c r="DO45" s="430"/>
      <c r="DP45" s="430"/>
      <c r="DQ45" s="430"/>
      <c r="DR45" s="430"/>
      <c r="DS45" s="430"/>
      <c r="DT45" s="430"/>
      <c r="DU45" s="430"/>
      <c r="DV45" s="430"/>
      <c r="DW45" s="430"/>
      <c r="DX45" s="430"/>
      <c r="DY45" s="430"/>
      <c r="DZ45" s="430"/>
      <c r="EA45" s="430"/>
      <c r="EB45" s="430"/>
      <c r="EC45" s="430"/>
      <c r="ED45" s="430"/>
      <c r="EE45" s="430"/>
      <c r="EF45" s="430"/>
      <c r="EG45" s="430"/>
      <c r="EH45" s="430"/>
      <c r="EI45" s="430"/>
      <c r="EJ45" s="430"/>
      <c r="EK45" s="430"/>
      <c r="EL45" s="430"/>
      <c r="EM45" s="430"/>
      <c r="EN45" s="430"/>
      <c r="EO45" s="430"/>
      <c r="EP45" s="430"/>
      <c r="EQ45" s="430"/>
      <c r="ER45" s="430"/>
      <c r="ES45" s="430"/>
      <c r="ET45" s="430"/>
      <c r="EU45" s="430"/>
      <c r="EV45" s="430"/>
      <c r="EW45" s="430"/>
      <c r="EX45" s="430"/>
      <c r="EY45" s="430"/>
      <c r="EZ45" s="430"/>
      <c r="FA45" s="430"/>
      <c r="FB45" s="430"/>
      <c r="FC45" s="430"/>
      <c r="FD45" s="430"/>
      <c r="FE45" s="430"/>
      <c r="FF45" s="430"/>
      <c r="FG45" s="430"/>
      <c r="FH45" s="430"/>
      <c r="FI45" s="430"/>
      <c r="FJ45" s="430"/>
      <c r="FK45" s="430"/>
      <c r="FL45" s="430"/>
      <c r="FM45" s="430"/>
      <c r="FN45" s="430"/>
      <c r="FO45" s="430"/>
      <c r="FP45" s="430"/>
      <c r="FQ45" s="430"/>
      <c r="FR45" s="430"/>
      <c r="FS45" s="430"/>
      <c r="FT45" s="430"/>
      <c r="FU45" s="430"/>
      <c r="FV45" s="430"/>
      <c r="FW45" s="430"/>
      <c r="FX45" s="430"/>
      <c r="FY45" s="430"/>
      <c r="FZ45" s="430"/>
      <c r="GA45" s="430"/>
      <c r="GB45" s="430"/>
      <c r="GC45" s="430"/>
      <c r="GD45" s="430"/>
      <c r="GE45" s="430"/>
      <c r="GF45" s="430"/>
      <c r="GG45" s="430"/>
      <c r="GH45" s="430"/>
      <c r="GI45" s="430"/>
      <c r="GJ45" s="430"/>
      <c r="GK45" s="430"/>
      <c r="GL45" s="430"/>
      <c r="GM45" s="430"/>
      <c r="GN45" s="430"/>
      <c r="GO45" s="430"/>
      <c r="GP45" s="430"/>
      <c r="GQ45" s="430"/>
      <c r="GR45" s="430"/>
      <c r="GS45" s="430"/>
      <c r="GT45" s="430"/>
      <c r="GU45" s="430"/>
      <c r="GV45" s="430"/>
      <c r="GW45" s="430"/>
      <c r="GX45" s="430"/>
      <c r="GY45" s="430"/>
      <c r="GZ45" s="430"/>
      <c r="HA45" s="430"/>
      <c r="HB45" s="430"/>
      <c r="HC45" s="430"/>
      <c r="HD45" s="430"/>
      <c r="HE45" s="430"/>
      <c r="HF45" s="430"/>
      <c r="HG45" s="430"/>
      <c r="HH45" s="430"/>
      <c r="HI45" s="430"/>
      <c r="HJ45" s="430"/>
      <c r="HK45" s="430"/>
      <c r="HL45" s="430"/>
      <c r="HM45" s="430"/>
      <c r="HN45" s="430"/>
      <c r="HO45" s="430"/>
      <c r="HP45" s="430"/>
      <c r="HQ45" s="430"/>
      <c r="HR45" s="430"/>
      <c r="HS45" s="430"/>
      <c r="HT45" s="430"/>
      <c r="HU45" s="430"/>
      <c r="HV45" s="430"/>
      <c r="HW45" s="430"/>
      <c r="HX45" s="430"/>
      <c r="HY45" s="430"/>
      <c r="HZ45" s="430"/>
      <c r="IA45" s="430"/>
      <c r="IB45" s="430"/>
      <c r="IC45" s="430"/>
      <c r="ID45" s="430"/>
      <c r="IE45" s="430"/>
      <c r="IF45" s="430"/>
      <c r="IG45" s="430"/>
      <c r="IH45" s="430"/>
      <c r="II45" s="430"/>
      <c r="IJ45" s="430"/>
      <c r="IK45" s="430"/>
      <c r="IL45" s="430"/>
      <c r="IM45" s="430"/>
      <c r="IN45" s="430"/>
      <c r="IO45" s="430"/>
      <c r="IP45" s="430"/>
      <c r="IQ45" s="430"/>
      <c r="IR45" s="430"/>
      <c r="IS45" s="430"/>
      <c r="IT45" s="430"/>
      <c r="IU45" s="430"/>
      <c r="IV45" s="430"/>
    </row>
    <row r="46" spans="1:256" ht="18">
      <c r="A46" s="430"/>
      <c r="B46" s="430"/>
      <c r="C46" s="432"/>
      <c r="D46" s="430"/>
      <c r="E46" s="430"/>
      <c r="F46" s="430"/>
      <c r="G46" s="434"/>
      <c r="H46" s="430"/>
      <c r="I46" s="430"/>
      <c r="J46" s="430"/>
      <c r="K46" s="430"/>
      <c r="L46" s="430"/>
      <c r="M46" s="430"/>
      <c r="N46" s="430"/>
      <c r="O46" s="430"/>
      <c r="P46" s="430"/>
      <c r="Q46" s="430"/>
      <c r="R46" s="430"/>
      <c r="S46" s="430"/>
      <c r="T46" s="430"/>
      <c r="U46" s="430"/>
      <c r="V46" s="430"/>
      <c r="W46" s="430"/>
      <c r="X46" s="430"/>
      <c r="Y46" s="430"/>
      <c r="Z46" s="430"/>
      <c r="AA46" s="430"/>
      <c r="AB46" s="430"/>
      <c r="AC46" s="430"/>
      <c r="AD46" s="430"/>
      <c r="AE46" s="430"/>
      <c r="AF46" s="430"/>
      <c r="AG46" s="430"/>
      <c r="AH46" s="430"/>
      <c r="AI46" s="430"/>
      <c r="AJ46" s="430"/>
      <c r="AK46" s="430"/>
      <c r="AL46" s="430"/>
      <c r="AM46" s="430"/>
      <c r="AN46" s="430"/>
      <c r="AO46" s="430"/>
      <c r="AP46" s="430"/>
      <c r="AQ46" s="430"/>
      <c r="AR46" s="430"/>
      <c r="AS46" s="430"/>
      <c r="AT46" s="430"/>
      <c r="AU46" s="430"/>
      <c r="AV46" s="430"/>
      <c r="AW46" s="430"/>
      <c r="AX46" s="430"/>
      <c r="AY46" s="430"/>
      <c r="AZ46" s="430"/>
      <c r="BA46" s="430"/>
      <c r="BB46" s="430"/>
      <c r="BC46" s="430"/>
      <c r="BD46" s="430"/>
      <c r="BE46" s="430"/>
      <c r="BF46" s="430"/>
      <c r="BG46" s="430"/>
      <c r="BH46" s="430"/>
      <c r="BI46" s="430"/>
      <c r="BJ46" s="430"/>
      <c r="BK46" s="430"/>
      <c r="BL46" s="430"/>
      <c r="BM46" s="430"/>
      <c r="BN46" s="430"/>
      <c r="BO46" s="430"/>
      <c r="BP46" s="430"/>
      <c r="BQ46" s="430"/>
      <c r="BR46" s="430"/>
      <c r="BS46" s="430"/>
      <c r="BT46" s="430"/>
      <c r="BU46" s="430"/>
      <c r="BV46" s="430"/>
      <c r="BW46" s="430"/>
      <c r="BX46" s="430"/>
      <c r="BY46" s="430"/>
      <c r="BZ46" s="430"/>
      <c r="CA46" s="430"/>
      <c r="CB46" s="430"/>
      <c r="CC46" s="430"/>
      <c r="CD46" s="430"/>
      <c r="CE46" s="430"/>
      <c r="CF46" s="430"/>
      <c r="CG46" s="430"/>
      <c r="CH46" s="430"/>
      <c r="CI46" s="430"/>
      <c r="CJ46" s="430"/>
      <c r="CK46" s="430"/>
      <c r="CL46" s="430"/>
      <c r="CM46" s="430"/>
      <c r="CN46" s="430"/>
      <c r="CO46" s="430"/>
      <c r="CP46" s="430"/>
      <c r="CQ46" s="430"/>
      <c r="CR46" s="430"/>
      <c r="CS46" s="430"/>
      <c r="CT46" s="430"/>
      <c r="CU46" s="430"/>
      <c r="CV46" s="430"/>
      <c r="CW46" s="430"/>
      <c r="CX46" s="430"/>
      <c r="CY46" s="430"/>
      <c r="CZ46" s="430"/>
      <c r="DA46" s="430"/>
      <c r="DB46" s="430"/>
      <c r="DC46" s="430"/>
      <c r="DD46" s="430"/>
      <c r="DE46" s="430"/>
      <c r="DF46" s="430"/>
      <c r="DG46" s="430"/>
      <c r="DH46" s="430"/>
      <c r="DI46" s="430"/>
      <c r="DJ46" s="430"/>
      <c r="DK46" s="430"/>
      <c r="DL46" s="430"/>
      <c r="DM46" s="430"/>
      <c r="DN46" s="430"/>
      <c r="DO46" s="430"/>
      <c r="DP46" s="430"/>
      <c r="DQ46" s="430"/>
      <c r="DR46" s="430"/>
      <c r="DS46" s="430"/>
      <c r="DT46" s="430"/>
      <c r="DU46" s="430"/>
      <c r="DV46" s="430"/>
      <c r="DW46" s="430"/>
      <c r="DX46" s="430"/>
      <c r="DY46" s="430"/>
      <c r="DZ46" s="430"/>
      <c r="EA46" s="430"/>
      <c r="EB46" s="430"/>
      <c r="EC46" s="430"/>
      <c r="ED46" s="430"/>
      <c r="EE46" s="430"/>
      <c r="EF46" s="430"/>
      <c r="EG46" s="430"/>
      <c r="EH46" s="430"/>
      <c r="EI46" s="430"/>
      <c r="EJ46" s="430"/>
      <c r="EK46" s="430"/>
      <c r="EL46" s="430"/>
      <c r="EM46" s="430"/>
      <c r="EN46" s="430"/>
      <c r="EO46" s="430"/>
      <c r="EP46" s="430"/>
      <c r="EQ46" s="430"/>
      <c r="ER46" s="430"/>
      <c r="ES46" s="430"/>
      <c r="ET46" s="430"/>
      <c r="EU46" s="430"/>
      <c r="EV46" s="430"/>
      <c r="EW46" s="430"/>
      <c r="EX46" s="430"/>
      <c r="EY46" s="430"/>
      <c r="EZ46" s="430"/>
      <c r="FA46" s="430"/>
      <c r="FB46" s="430"/>
      <c r="FC46" s="430"/>
      <c r="FD46" s="430"/>
      <c r="FE46" s="430"/>
      <c r="FF46" s="430"/>
      <c r="FG46" s="430"/>
      <c r="FH46" s="430"/>
      <c r="FI46" s="430"/>
      <c r="FJ46" s="430"/>
      <c r="FK46" s="430"/>
      <c r="FL46" s="430"/>
      <c r="FM46" s="430"/>
      <c r="FN46" s="430"/>
      <c r="FO46" s="430"/>
      <c r="FP46" s="430"/>
      <c r="FQ46" s="430"/>
      <c r="FR46" s="430"/>
      <c r="FS46" s="430"/>
      <c r="FT46" s="430"/>
      <c r="FU46" s="430"/>
      <c r="FV46" s="430"/>
      <c r="FW46" s="430"/>
      <c r="FX46" s="430"/>
      <c r="FY46" s="430"/>
      <c r="FZ46" s="430"/>
      <c r="GA46" s="430"/>
      <c r="GB46" s="430"/>
      <c r="GC46" s="430"/>
      <c r="GD46" s="430"/>
      <c r="GE46" s="430"/>
      <c r="GF46" s="430"/>
      <c r="GG46" s="430"/>
      <c r="GH46" s="430"/>
      <c r="GI46" s="430"/>
      <c r="GJ46" s="430"/>
      <c r="GK46" s="430"/>
      <c r="GL46" s="430"/>
      <c r="GM46" s="430"/>
      <c r="GN46" s="430"/>
      <c r="GO46" s="430"/>
      <c r="GP46" s="430"/>
      <c r="GQ46" s="430"/>
      <c r="GR46" s="430"/>
      <c r="GS46" s="430"/>
      <c r="GT46" s="430"/>
      <c r="GU46" s="430"/>
      <c r="GV46" s="430"/>
      <c r="GW46" s="430"/>
      <c r="GX46" s="430"/>
      <c r="GY46" s="430"/>
      <c r="GZ46" s="430"/>
      <c r="HA46" s="430"/>
      <c r="HB46" s="430"/>
      <c r="HC46" s="430"/>
      <c r="HD46" s="430"/>
      <c r="HE46" s="430"/>
      <c r="HF46" s="430"/>
      <c r="HG46" s="430"/>
      <c r="HH46" s="430"/>
      <c r="HI46" s="430"/>
      <c r="HJ46" s="430"/>
      <c r="HK46" s="430"/>
      <c r="HL46" s="430"/>
      <c r="HM46" s="430"/>
      <c r="HN46" s="430"/>
      <c r="HO46" s="430"/>
      <c r="HP46" s="430"/>
      <c r="HQ46" s="430"/>
      <c r="HR46" s="430"/>
      <c r="HS46" s="430"/>
      <c r="HT46" s="430"/>
      <c r="HU46" s="430"/>
      <c r="HV46" s="430"/>
      <c r="HW46" s="430"/>
      <c r="HX46" s="430"/>
      <c r="HY46" s="430"/>
      <c r="HZ46" s="430"/>
      <c r="IA46" s="430"/>
      <c r="IB46" s="430"/>
      <c r="IC46" s="430"/>
      <c r="ID46" s="430"/>
      <c r="IE46" s="430"/>
      <c r="IF46" s="430"/>
      <c r="IG46" s="430"/>
      <c r="IH46" s="430"/>
      <c r="II46" s="430"/>
      <c r="IJ46" s="430"/>
      <c r="IK46" s="430"/>
      <c r="IL46" s="430"/>
      <c r="IM46" s="430"/>
      <c r="IN46" s="430"/>
      <c r="IO46" s="430"/>
      <c r="IP46" s="430"/>
      <c r="IQ46" s="430"/>
      <c r="IR46" s="430"/>
      <c r="IS46" s="430"/>
      <c r="IT46" s="430"/>
      <c r="IU46" s="430"/>
      <c r="IV46" s="430"/>
    </row>
    <row r="47" spans="1:256" ht="18">
      <c r="A47" s="430"/>
      <c r="B47" s="430"/>
      <c r="C47" s="432"/>
      <c r="D47" s="430"/>
      <c r="E47" s="430"/>
      <c r="F47" s="430"/>
      <c r="G47" s="434"/>
      <c r="H47" s="430"/>
      <c r="I47" s="430"/>
      <c r="J47" s="430"/>
      <c r="K47" s="430"/>
      <c r="L47" s="430"/>
      <c r="M47" s="430"/>
      <c r="N47" s="430"/>
      <c r="O47" s="430"/>
      <c r="P47" s="430"/>
      <c r="Q47" s="430"/>
      <c r="R47" s="430"/>
      <c r="S47" s="430"/>
      <c r="T47" s="430"/>
      <c r="U47" s="430"/>
      <c r="V47" s="430"/>
      <c r="W47" s="430"/>
      <c r="X47" s="430"/>
      <c r="Y47" s="430"/>
      <c r="Z47" s="430"/>
      <c r="AA47" s="430"/>
      <c r="AB47" s="430"/>
      <c r="AC47" s="430"/>
      <c r="AD47" s="430"/>
      <c r="AE47" s="430"/>
      <c r="AF47" s="430"/>
      <c r="AG47" s="430"/>
      <c r="AH47" s="430"/>
      <c r="AI47" s="430"/>
      <c r="AJ47" s="430"/>
      <c r="AK47" s="430"/>
      <c r="AL47" s="430"/>
      <c r="AM47" s="430"/>
      <c r="AN47" s="430"/>
      <c r="AO47" s="430"/>
      <c r="AP47" s="430"/>
      <c r="AQ47" s="430"/>
      <c r="AR47" s="430"/>
      <c r="AS47" s="430"/>
      <c r="AT47" s="430"/>
      <c r="AU47" s="430"/>
      <c r="AV47" s="430"/>
      <c r="AW47" s="430"/>
      <c r="AX47" s="430"/>
      <c r="AY47" s="430"/>
      <c r="AZ47" s="430"/>
      <c r="BA47" s="430"/>
      <c r="BB47" s="430"/>
      <c r="BC47" s="430"/>
      <c r="BD47" s="430"/>
      <c r="BE47" s="430"/>
      <c r="BF47" s="430"/>
      <c r="BG47" s="430"/>
      <c r="BH47" s="430"/>
      <c r="BI47" s="430"/>
      <c r="BJ47" s="430"/>
      <c r="BK47" s="430"/>
      <c r="BL47" s="430"/>
      <c r="BM47" s="430"/>
      <c r="BN47" s="430"/>
      <c r="BO47" s="430"/>
      <c r="BP47" s="430"/>
      <c r="BQ47" s="430"/>
      <c r="BR47" s="430"/>
      <c r="BS47" s="430"/>
      <c r="BT47" s="430"/>
      <c r="BU47" s="430"/>
      <c r="BV47" s="430"/>
      <c r="BW47" s="430"/>
      <c r="BX47" s="430"/>
      <c r="BY47" s="430"/>
      <c r="BZ47" s="430"/>
      <c r="CA47" s="430"/>
      <c r="CB47" s="430"/>
      <c r="CC47" s="430"/>
      <c r="CD47" s="430"/>
      <c r="CE47" s="430"/>
      <c r="CF47" s="430"/>
      <c r="CG47" s="430"/>
      <c r="CH47" s="430"/>
      <c r="CI47" s="430"/>
      <c r="CJ47" s="430"/>
      <c r="CK47" s="430"/>
      <c r="CL47" s="430"/>
      <c r="CM47" s="430"/>
      <c r="CN47" s="430"/>
      <c r="CO47" s="430"/>
      <c r="CP47" s="430"/>
      <c r="CQ47" s="430"/>
      <c r="CR47" s="430"/>
      <c r="CS47" s="430"/>
      <c r="CT47" s="430"/>
      <c r="CU47" s="430"/>
      <c r="CV47" s="430"/>
      <c r="CW47" s="430"/>
      <c r="CX47" s="430"/>
      <c r="CY47" s="430"/>
      <c r="CZ47" s="430"/>
      <c r="DA47" s="430"/>
      <c r="DB47" s="430"/>
      <c r="DC47" s="430"/>
      <c r="DD47" s="430"/>
      <c r="DE47" s="430"/>
      <c r="DF47" s="430"/>
      <c r="DG47" s="430"/>
      <c r="DH47" s="430"/>
      <c r="DI47" s="430"/>
      <c r="DJ47" s="430"/>
      <c r="DK47" s="430"/>
      <c r="DL47" s="430"/>
      <c r="DM47" s="430"/>
      <c r="DN47" s="430"/>
      <c r="DO47" s="430"/>
      <c r="DP47" s="430"/>
      <c r="DQ47" s="430"/>
      <c r="DR47" s="430"/>
      <c r="DS47" s="430"/>
      <c r="DT47" s="430"/>
      <c r="DU47" s="430"/>
      <c r="DV47" s="430"/>
      <c r="DW47" s="430"/>
      <c r="DX47" s="430"/>
      <c r="DY47" s="430"/>
      <c r="DZ47" s="430"/>
      <c r="EA47" s="430"/>
      <c r="EB47" s="430"/>
      <c r="EC47" s="430"/>
      <c r="ED47" s="430"/>
      <c r="EE47" s="430"/>
      <c r="EF47" s="430"/>
      <c r="EG47" s="430"/>
      <c r="EH47" s="430"/>
      <c r="EI47" s="430"/>
      <c r="EJ47" s="430"/>
      <c r="EK47" s="430"/>
      <c r="EL47" s="430"/>
      <c r="EM47" s="430"/>
      <c r="EN47" s="430"/>
      <c r="EO47" s="430"/>
      <c r="EP47" s="430"/>
      <c r="EQ47" s="430"/>
      <c r="ER47" s="430"/>
      <c r="ES47" s="430"/>
      <c r="ET47" s="430"/>
      <c r="EU47" s="430"/>
      <c r="EV47" s="430"/>
      <c r="EW47" s="430"/>
      <c r="EX47" s="430"/>
      <c r="EY47" s="430"/>
      <c r="EZ47" s="430"/>
      <c r="FA47" s="430"/>
      <c r="FB47" s="430"/>
      <c r="FC47" s="430"/>
      <c r="FD47" s="430"/>
      <c r="FE47" s="430"/>
      <c r="FF47" s="430"/>
      <c r="FG47" s="430"/>
      <c r="FH47" s="430"/>
      <c r="FI47" s="430"/>
      <c r="FJ47" s="430"/>
      <c r="FK47" s="430"/>
      <c r="FL47" s="430"/>
      <c r="FM47" s="430"/>
      <c r="FN47" s="430"/>
      <c r="FO47" s="430"/>
      <c r="FP47" s="430"/>
      <c r="FQ47" s="430"/>
      <c r="FR47" s="430"/>
      <c r="FS47" s="430"/>
      <c r="FT47" s="430"/>
      <c r="FU47" s="430"/>
      <c r="FV47" s="430"/>
      <c r="FW47" s="430"/>
      <c r="FX47" s="430"/>
      <c r="FY47" s="430"/>
      <c r="FZ47" s="430"/>
      <c r="GA47" s="430"/>
      <c r="GB47" s="430"/>
      <c r="GC47" s="430"/>
      <c r="GD47" s="430"/>
      <c r="GE47" s="430"/>
      <c r="GF47" s="430"/>
      <c r="GG47" s="430"/>
      <c r="GH47" s="430"/>
      <c r="GI47" s="430"/>
      <c r="GJ47" s="430"/>
      <c r="GK47" s="430"/>
      <c r="GL47" s="430"/>
      <c r="GM47" s="430"/>
      <c r="GN47" s="430"/>
      <c r="GO47" s="430"/>
      <c r="GP47" s="430"/>
      <c r="GQ47" s="430"/>
      <c r="GR47" s="430"/>
      <c r="GS47" s="430"/>
      <c r="GT47" s="430"/>
      <c r="GU47" s="430"/>
      <c r="GV47" s="430"/>
      <c r="GW47" s="430"/>
      <c r="GX47" s="430"/>
      <c r="GY47" s="430"/>
      <c r="GZ47" s="430"/>
      <c r="HA47" s="430"/>
      <c r="HB47" s="430"/>
      <c r="HC47" s="430"/>
      <c r="HD47" s="430"/>
      <c r="HE47" s="430"/>
      <c r="HF47" s="430"/>
      <c r="HG47" s="430"/>
      <c r="HH47" s="430"/>
      <c r="HI47" s="430"/>
      <c r="HJ47" s="430"/>
      <c r="HK47" s="430"/>
      <c r="HL47" s="430"/>
      <c r="HM47" s="430"/>
      <c r="HN47" s="430"/>
      <c r="HO47" s="430"/>
      <c r="HP47" s="430"/>
      <c r="HQ47" s="430"/>
      <c r="HR47" s="430"/>
      <c r="HS47" s="430"/>
      <c r="HT47" s="430"/>
      <c r="HU47" s="430"/>
      <c r="HV47" s="430"/>
      <c r="HW47" s="430"/>
      <c r="HX47" s="430"/>
      <c r="HY47" s="430"/>
      <c r="HZ47" s="430"/>
      <c r="IA47" s="430"/>
      <c r="IB47" s="430"/>
      <c r="IC47" s="430"/>
      <c r="ID47" s="430"/>
      <c r="IE47" s="430"/>
      <c r="IF47" s="430"/>
      <c r="IG47" s="430"/>
      <c r="IH47" s="430"/>
      <c r="II47" s="430"/>
      <c r="IJ47" s="430"/>
      <c r="IK47" s="430"/>
      <c r="IL47" s="430"/>
      <c r="IM47" s="430"/>
      <c r="IN47" s="430"/>
      <c r="IO47" s="430"/>
      <c r="IP47" s="430"/>
      <c r="IQ47" s="430"/>
      <c r="IR47" s="430"/>
      <c r="IS47" s="430"/>
      <c r="IT47" s="430"/>
      <c r="IU47" s="430"/>
      <c r="IV47" s="430"/>
    </row>
    <row r="48" spans="1:256" ht="18">
      <c r="A48" s="430"/>
      <c r="B48" s="430"/>
      <c r="C48" s="432"/>
      <c r="D48" s="430"/>
      <c r="E48" s="430"/>
      <c r="F48" s="430"/>
      <c r="G48" s="434"/>
      <c r="H48" s="430"/>
      <c r="I48" s="430"/>
      <c r="J48" s="430"/>
      <c r="K48" s="430"/>
      <c r="L48" s="430"/>
      <c r="M48" s="430"/>
      <c r="N48" s="430"/>
      <c r="O48" s="430"/>
      <c r="P48" s="430"/>
      <c r="Q48" s="430"/>
      <c r="R48" s="430"/>
      <c r="S48" s="430"/>
      <c r="T48" s="430"/>
      <c r="U48" s="430"/>
      <c r="V48" s="430"/>
      <c r="W48" s="430"/>
      <c r="X48" s="430"/>
      <c r="Y48" s="430"/>
      <c r="Z48" s="430"/>
      <c r="AA48" s="430"/>
      <c r="AB48" s="430"/>
      <c r="AC48" s="430"/>
      <c r="AD48" s="430"/>
      <c r="AE48" s="430"/>
      <c r="AF48" s="430"/>
      <c r="AG48" s="430"/>
      <c r="AH48" s="430"/>
      <c r="AI48" s="430"/>
      <c r="AJ48" s="430"/>
      <c r="AK48" s="430"/>
      <c r="AL48" s="430"/>
      <c r="AM48" s="430"/>
      <c r="AN48" s="430"/>
      <c r="AO48" s="430"/>
      <c r="AP48" s="430"/>
      <c r="AQ48" s="430"/>
      <c r="AR48" s="430"/>
      <c r="AS48" s="430"/>
      <c r="AT48" s="430"/>
      <c r="AU48" s="430"/>
      <c r="AV48" s="430"/>
      <c r="AW48" s="430"/>
      <c r="AX48" s="430"/>
      <c r="AY48" s="430"/>
      <c r="AZ48" s="430"/>
      <c r="BA48" s="430"/>
      <c r="BB48" s="430"/>
      <c r="BC48" s="430"/>
      <c r="BD48" s="430"/>
      <c r="BE48" s="430"/>
      <c r="BF48" s="430"/>
      <c r="BG48" s="430"/>
      <c r="BH48" s="430"/>
      <c r="BI48" s="430"/>
      <c r="BJ48" s="430"/>
      <c r="BK48" s="430"/>
      <c r="BL48" s="430"/>
      <c r="BM48" s="430"/>
      <c r="BN48" s="430"/>
      <c r="BO48" s="430"/>
      <c r="BP48" s="430"/>
      <c r="BQ48" s="430"/>
      <c r="BR48" s="430"/>
      <c r="BS48" s="430"/>
      <c r="BT48" s="430"/>
      <c r="BU48" s="430"/>
      <c r="BV48" s="430"/>
      <c r="BW48" s="430"/>
      <c r="BX48" s="430"/>
      <c r="BY48" s="430"/>
      <c r="BZ48" s="430"/>
      <c r="CA48" s="430"/>
      <c r="CB48" s="430"/>
      <c r="CC48" s="430"/>
      <c r="CD48" s="430"/>
      <c r="CE48" s="430"/>
      <c r="CF48" s="430"/>
      <c r="CG48" s="430"/>
      <c r="CH48" s="430"/>
      <c r="CI48" s="430"/>
      <c r="CJ48" s="430"/>
      <c r="CK48" s="430"/>
      <c r="CL48" s="430"/>
      <c r="CM48" s="430"/>
      <c r="CN48" s="430"/>
      <c r="CO48" s="430"/>
      <c r="CP48" s="430"/>
      <c r="CQ48" s="430"/>
      <c r="CR48" s="430"/>
      <c r="CS48" s="430"/>
      <c r="CT48" s="430"/>
      <c r="CU48" s="430"/>
      <c r="CV48" s="430"/>
      <c r="CW48" s="430"/>
      <c r="CX48" s="430"/>
      <c r="CY48" s="430"/>
      <c r="CZ48" s="430"/>
      <c r="DA48" s="430"/>
      <c r="DB48" s="430"/>
      <c r="DC48" s="430"/>
      <c r="DD48" s="430"/>
      <c r="DE48" s="430"/>
      <c r="DF48" s="430"/>
      <c r="DG48" s="430"/>
      <c r="DH48" s="430"/>
      <c r="DI48" s="430"/>
      <c r="DJ48" s="430"/>
      <c r="DK48" s="430"/>
      <c r="DL48" s="430"/>
      <c r="DM48" s="430"/>
      <c r="DN48" s="430"/>
      <c r="DO48" s="430"/>
      <c r="DP48" s="430"/>
      <c r="DQ48" s="430"/>
      <c r="DR48" s="430"/>
      <c r="DS48" s="430"/>
      <c r="DT48" s="430"/>
      <c r="DU48" s="430"/>
      <c r="DV48" s="430"/>
      <c r="DW48" s="430"/>
      <c r="DX48" s="430"/>
      <c r="DY48" s="430"/>
      <c r="DZ48" s="430"/>
      <c r="EA48" s="430"/>
      <c r="EB48" s="430"/>
      <c r="EC48" s="430"/>
      <c r="ED48" s="430"/>
      <c r="EE48" s="430"/>
      <c r="EF48" s="430"/>
      <c r="EG48" s="430"/>
      <c r="EH48" s="430"/>
      <c r="EI48" s="430"/>
      <c r="EJ48" s="430"/>
      <c r="EK48" s="430"/>
      <c r="EL48" s="430"/>
      <c r="EM48" s="430"/>
      <c r="EN48" s="430"/>
      <c r="EO48" s="430"/>
      <c r="EP48" s="430"/>
      <c r="EQ48" s="430"/>
      <c r="ER48" s="430"/>
      <c r="ES48" s="430"/>
      <c r="ET48" s="430"/>
      <c r="EU48" s="430"/>
      <c r="EV48" s="430"/>
      <c r="EW48" s="430"/>
      <c r="EX48" s="430"/>
      <c r="EY48" s="430"/>
      <c r="EZ48" s="430"/>
      <c r="FA48" s="430"/>
      <c r="FB48" s="430"/>
      <c r="FC48" s="430"/>
      <c r="FD48" s="430"/>
      <c r="FE48" s="430"/>
      <c r="FF48" s="430"/>
      <c r="FG48" s="430"/>
      <c r="FH48" s="430"/>
      <c r="FI48" s="430"/>
      <c r="FJ48" s="430"/>
      <c r="FK48" s="430"/>
      <c r="FL48" s="430"/>
      <c r="FM48" s="430"/>
      <c r="FN48" s="430"/>
      <c r="FO48" s="430"/>
      <c r="FP48" s="430"/>
      <c r="FQ48" s="430"/>
      <c r="FR48" s="430"/>
      <c r="FS48" s="430"/>
      <c r="FT48" s="430"/>
      <c r="FU48" s="430"/>
      <c r="FV48" s="430"/>
      <c r="FW48" s="430"/>
      <c r="FX48" s="430"/>
      <c r="FY48" s="430"/>
      <c r="FZ48" s="430"/>
      <c r="GA48" s="430"/>
      <c r="GB48" s="430"/>
      <c r="GC48" s="430"/>
      <c r="GD48" s="430"/>
      <c r="GE48" s="430"/>
      <c r="GF48" s="430"/>
      <c r="GG48" s="430"/>
      <c r="GH48" s="430"/>
      <c r="GI48" s="430"/>
      <c r="GJ48" s="430"/>
      <c r="GK48" s="430"/>
      <c r="GL48" s="430"/>
      <c r="GM48" s="430"/>
      <c r="GN48" s="430"/>
      <c r="GO48" s="430"/>
      <c r="GP48" s="430"/>
      <c r="GQ48" s="430"/>
      <c r="GR48" s="430"/>
      <c r="GS48" s="430"/>
      <c r="GT48" s="430"/>
      <c r="GU48" s="430"/>
      <c r="GV48" s="430"/>
      <c r="GW48" s="430"/>
      <c r="GX48" s="430"/>
      <c r="GY48" s="430"/>
      <c r="GZ48" s="430"/>
      <c r="HA48" s="430"/>
      <c r="HB48" s="430"/>
      <c r="HC48" s="430"/>
      <c r="HD48" s="430"/>
      <c r="HE48" s="430"/>
      <c r="HF48" s="430"/>
      <c r="HG48" s="430"/>
      <c r="HH48" s="430"/>
      <c r="HI48" s="430"/>
      <c r="HJ48" s="430"/>
      <c r="HK48" s="430"/>
      <c r="HL48" s="430"/>
      <c r="HM48" s="430"/>
      <c r="HN48" s="430"/>
      <c r="HO48" s="430"/>
      <c r="HP48" s="430"/>
      <c r="HQ48" s="430"/>
      <c r="HR48" s="430"/>
      <c r="HS48" s="430"/>
      <c r="HT48" s="430"/>
      <c r="HU48" s="430"/>
      <c r="HV48" s="430"/>
      <c r="HW48" s="430"/>
      <c r="HX48" s="430"/>
      <c r="HY48" s="430"/>
      <c r="HZ48" s="430"/>
      <c r="IA48" s="430"/>
      <c r="IB48" s="430"/>
      <c r="IC48" s="430"/>
      <c r="ID48" s="430"/>
      <c r="IE48" s="430"/>
      <c r="IF48" s="430"/>
      <c r="IG48" s="430"/>
      <c r="IH48" s="430"/>
      <c r="II48" s="430"/>
      <c r="IJ48" s="430"/>
      <c r="IK48" s="430"/>
      <c r="IL48" s="430"/>
      <c r="IM48" s="430"/>
      <c r="IN48" s="430"/>
      <c r="IO48" s="430"/>
      <c r="IP48" s="430"/>
      <c r="IQ48" s="430"/>
      <c r="IR48" s="430"/>
      <c r="IS48" s="430"/>
      <c r="IT48" s="430"/>
      <c r="IU48" s="430"/>
      <c r="IV48" s="430"/>
    </row>
    <row r="49" spans="1:12">
      <c r="C49" s="397"/>
    </row>
    <row r="50" spans="1:12">
      <c r="C50" s="435"/>
    </row>
    <row r="51" spans="1:12">
      <c r="A51" s="436" t="s">
        <v>322</v>
      </c>
      <c r="C51" s="435"/>
      <c r="D51" s="555" t="s">
        <v>420</v>
      </c>
      <c r="E51" s="435"/>
    </row>
    <row r="52" spans="1:12">
      <c r="A52" s="437" t="s">
        <v>323</v>
      </c>
      <c r="B52" s="438"/>
      <c r="C52" s="438"/>
      <c r="D52" s="439" t="s">
        <v>324</v>
      </c>
      <c r="G52" s="439"/>
    </row>
    <row r="53" spans="1:12">
      <c r="B53" s="438"/>
      <c r="C53" s="438"/>
      <c r="D53" s="555" t="s">
        <v>421</v>
      </c>
      <c r="E53" s="440"/>
      <c r="F53" s="440"/>
      <c r="G53" s="441"/>
    </row>
    <row r="54" spans="1:12">
      <c r="A54" s="437" t="s">
        <v>325</v>
      </c>
      <c r="B54" s="438"/>
      <c r="C54" s="442"/>
      <c r="D54" s="443"/>
      <c r="E54" s="440"/>
      <c r="F54" s="440"/>
      <c r="G54" s="444"/>
    </row>
    <row r="55" spans="1:12">
      <c r="A55" s="267"/>
      <c r="B55" s="267"/>
      <c r="C55" s="267"/>
      <c r="D55" s="267"/>
      <c r="E55" s="267"/>
      <c r="F55" s="267"/>
      <c r="G55" s="267"/>
      <c r="H55" s="267"/>
      <c r="I55" s="267"/>
      <c r="J55" s="267"/>
      <c r="K55" s="267"/>
      <c r="L55" s="267"/>
    </row>
    <row r="57" spans="1:12">
      <c r="A57" s="267"/>
    </row>
  </sheetData>
  <mergeCells count="2">
    <mergeCell ref="A9:H9"/>
    <mergeCell ref="A11:H11"/>
  </mergeCells>
  <phoneticPr fontId="1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6" firstPageNumber="0" orientation="landscape" r:id="rId1"/>
  <headerFooter alignWithMargins="0">
    <oddFooter>&amp;C1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6"/>
  <sheetViews>
    <sheetView workbookViewId="0">
      <selection activeCell="A3" sqref="A3:E55"/>
    </sheetView>
  </sheetViews>
  <sheetFormatPr baseColWidth="10" defaultColWidth="14.85546875" defaultRowHeight="12.75"/>
  <cols>
    <col min="1" max="1" width="6.7109375" style="9" customWidth="1"/>
    <col min="2" max="2" width="54.7109375" style="10" customWidth="1"/>
    <col min="3" max="3" width="17" style="10" customWidth="1"/>
    <col min="4" max="4" width="4" style="10" customWidth="1"/>
    <col min="5" max="5" width="18.7109375" style="10" bestFit="1" customWidth="1"/>
    <col min="6" max="16384" width="14.85546875" style="9"/>
  </cols>
  <sheetData>
    <row r="2" spans="1:6">
      <c r="A2"/>
    </row>
    <row r="7" spans="1:6" ht="14.25" customHeight="1">
      <c r="A7" s="11"/>
      <c r="B7" s="9"/>
      <c r="F7" s="541"/>
    </row>
    <row r="9" spans="1:6" ht="15.75">
      <c r="A9" s="768" t="s">
        <v>10</v>
      </c>
      <c r="B9" s="768"/>
      <c r="C9" s="768"/>
      <c r="D9" s="768"/>
      <c r="E9" s="768"/>
    </row>
    <row r="10" spans="1:6">
      <c r="A10" s="769" t="s">
        <v>440</v>
      </c>
      <c r="B10" s="769"/>
      <c r="C10" s="769"/>
      <c r="D10" s="769"/>
      <c r="E10" s="769"/>
    </row>
    <row r="11" spans="1:6">
      <c r="A11" s="770" t="s">
        <v>1</v>
      </c>
      <c r="B11" s="770"/>
      <c r="C11" s="770"/>
      <c r="D11" s="770"/>
      <c r="E11" s="770"/>
    </row>
    <row r="12" spans="1:6">
      <c r="A12" s="224"/>
      <c r="B12" s="224"/>
      <c r="C12" s="224"/>
      <c r="D12" s="224"/>
      <c r="E12" s="224"/>
    </row>
    <row r="13" spans="1:6">
      <c r="B13" s="12"/>
      <c r="C13" s="12"/>
      <c r="D13" s="12"/>
      <c r="E13" s="12"/>
    </row>
    <row r="14" spans="1:6">
      <c r="C14" s="3" t="s">
        <v>441</v>
      </c>
      <c r="D14" s="2"/>
      <c r="E14" s="3" t="s">
        <v>422</v>
      </c>
    </row>
    <row r="16" spans="1:6">
      <c r="A16" s="13" t="s">
        <v>11</v>
      </c>
    </row>
    <row r="17" spans="1:5">
      <c r="A17" s="14"/>
    </row>
    <row r="18" spans="1:5">
      <c r="A18" s="9" t="s">
        <v>225</v>
      </c>
      <c r="B18" s="9"/>
      <c r="C18" s="10">
        <v>87583205045</v>
      </c>
      <c r="E18" s="10">
        <v>90767292070</v>
      </c>
    </row>
    <row r="19" spans="1:5">
      <c r="A19" s="9" t="s">
        <v>263</v>
      </c>
      <c r="B19" s="9"/>
      <c r="C19" s="10">
        <v>7360794</v>
      </c>
      <c r="E19" s="10">
        <v>0</v>
      </c>
    </row>
    <row r="20" spans="1:5">
      <c r="A20" s="9" t="s">
        <v>12</v>
      </c>
      <c r="B20" s="10" t="s">
        <v>246</v>
      </c>
      <c r="C20" s="4">
        <v>-59877454830</v>
      </c>
      <c r="E20" s="4">
        <v>-61933332679</v>
      </c>
    </row>
    <row r="21" spans="1:5" ht="20.100000000000001" customHeight="1">
      <c r="A21" s="14" t="s">
        <v>13</v>
      </c>
      <c r="B21" s="16"/>
      <c r="C21" s="17">
        <f>C18+C19+C20</f>
        <v>27713111009</v>
      </c>
      <c r="E21" s="17">
        <f>E18+E19+E20</f>
        <v>28833959391</v>
      </c>
    </row>
    <row r="23" spans="1:5">
      <c r="A23" s="9" t="s">
        <v>12</v>
      </c>
      <c r="B23" s="10" t="s">
        <v>14</v>
      </c>
    </row>
    <row r="24" spans="1:5">
      <c r="B24" s="10" t="s">
        <v>15</v>
      </c>
      <c r="C24" s="10">
        <v>-13554402873</v>
      </c>
      <c r="E24" s="10">
        <v>-14965455890</v>
      </c>
    </row>
    <row r="25" spans="1:5">
      <c r="B25" s="10" t="s">
        <v>16</v>
      </c>
      <c r="C25" s="10">
        <v>-6324580542</v>
      </c>
      <c r="E25" s="10">
        <v>-6334630066</v>
      </c>
    </row>
    <row r="26" spans="1:5">
      <c r="B26" s="10" t="s">
        <v>17</v>
      </c>
      <c r="C26" s="10">
        <v>-1429149910</v>
      </c>
      <c r="E26" s="10">
        <v>-1164299804</v>
      </c>
    </row>
    <row r="27" spans="1:5">
      <c r="C27" s="18">
        <f>SUM(C24:C26)</f>
        <v>-21308133325</v>
      </c>
      <c r="E27" s="18">
        <f>SUM(E24:E26)</f>
        <v>-22464385760</v>
      </c>
    </row>
    <row r="28" spans="1:5" ht="20.100000000000001" customHeight="1">
      <c r="A28" s="14" t="s">
        <v>18</v>
      </c>
      <c r="B28" s="16"/>
      <c r="C28" s="19">
        <f>SUM(C21+C27)</f>
        <v>6404977684</v>
      </c>
      <c r="D28" s="16"/>
      <c r="E28" s="19">
        <f>SUM(E21+E27)</f>
        <v>6369573631</v>
      </c>
    </row>
    <row r="30" spans="1:5">
      <c r="A30" s="9" t="s">
        <v>19</v>
      </c>
      <c r="B30" s="10" t="s">
        <v>226</v>
      </c>
      <c r="C30" s="10">
        <v>6874465664</v>
      </c>
      <c r="E30" s="10">
        <v>4243350860</v>
      </c>
    </row>
    <row r="31" spans="1:5">
      <c r="C31" s="18">
        <f>SUM(C30)</f>
        <v>6874465664</v>
      </c>
      <c r="E31" s="18">
        <f>SUM(E30)</f>
        <v>4243350860</v>
      </c>
    </row>
    <row r="33" spans="1:5">
      <c r="A33" s="9" t="s">
        <v>12</v>
      </c>
      <c r="B33" s="10" t="s">
        <v>240</v>
      </c>
      <c r="C33" s="256">
        <v>-1139539477</v>
      </c>
      <c r="E33" s="256">
        <v>-1134044267</v>
      </c>
    </row>
    <row r="34" spans="1:5">
      <c r="C34" s="10">
        <f>SUM(C33)</f>
        <v>-1139539477</v>
      </c>
      <c r="E34" s="10">
        <f>SUM(E33)</f>
        <v>-1134044267</v>
      </c>
    </row>
    <row r="36" spans="1:5" ht="20.100000000000001" customHeight="1">
      <c r="A36" s="14" t="s">
        <v>20</v>
      </c>
      <c r="B36" s="16"/>
      <c r="C36" s="19">
        <f>C28+C30+C33</f>
        <v>12139903871</v>
      </c>
      <c r="E36" s="19">
        <f>E28+E30+E33</f>
        <v>9478880224</v>
      </c>
    </row>
    <row r="38" spans="1:5">
      <c r="A38" s="10" t="s">
        <v>21</v>
      </c>
      <c r="B38" s="9"/>
      <c r="C38" s="15">
        <v>-1396179227</v>
      </c>
      <c r="E38" s="15">
        <v>-1443508725</v>
      </c>
    </row>
    <row r="40" spans="1:5" s="14" customFormat="1">
      <c r="A40" s="14" t="s">
        <v>22</v>
      </c>
      <c r="C40" s="449">
        <f>+C36+C38+1</f>
        <v>10743724645</v>
      </c>
      <c r="D40" s="16"/>
      <c r="E40" s="20">
        <f>+E36+E38-1</f>
        <v>8035371498</v>
      </c>
    </row>
    <row r="45" spans="1:5">
      <c r="A45" s="1" t="s">
        <v>4</v>
      </c>
    </row>
    <row r="52" spans="1:6">
      <c r="A52" s="1"/>
      <c r="B52" s="5" t="s">
        <v>424</v>
      </c>
      <c r="C52" s="6"/>
      <c r="D52" s="6"/>
      <c r="E52" s="332"/>
    </row>
    <row r="53" spans="1:6">
      <c r="A53" s="1"/>
      <c r="B53" s="7" t="s">
        <v>23</v>
      </c>
      <c r="C53" s="6"/>
      <c r="D53" s="6"/>
      <c r="E53" s="332"/>
    </row>
    <row r="54" spans="1:6">
      <c r="A54" s="1"/>
      <c r="B54" s="7" t="s">
        <v>423</v>
      </c>
      <c r="C54" s="6"/>
      <c r="D54" s="1"/>
      <c r="E54" s="8"/>
    </row>
    <row r="55" spans="1:6">
      <c r="B55" s="21"/>
      <c r="C55" s="22"/>
      <c r="D55" s="1"/>
      <c r="E55" s="7"/>
    </row>
    <row r="56" spans="1:6">
      <c r="B56" s="23"/>
      <c r="F56" s="21"/>
    </row>
  </sheetData>
  <mergeCells count="3">
    <mergeCell ref="A9:E9"/>
    <mergeCell ref="A10:E10"/>
    <mergeCell ref="A11:E11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0" firstPageNumber="0" orientation="portrait" r:id="rId1"/>
  <headerFooter alignWithMargins="0">
    <oddFooter>&amp;C2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K52"/>
  <sheetViews>
    <sheetView workbookViewId="0">
      <selection activeCell="G47" sqref="G47:G51"/>
    </sheetView>
  </sheetViews>
  <sheetFormatPr baseColWidth="10" defaultColWidth="14.85546875" defaultRowHeight="12" customHeight="1"/>
  <cols>
    <col min="1" max="1" width="45.42578125" style="24" customWidth="1"/>
    <col min="2" max="8" width="17.7109375" style="24" customWidth="1"/>
    <col min="9" max="9" width="18.5703125" style="24" customWidth="1"/>
    <col min="10" max="16384" width="14.85546875" style="281"/>
  </cols>
  <sheetData>
    <row r="3" spans="1:11" ht="12" customHeight="1">
      <c r="A3" s="267"/>
    </row>
    <row r="5" spans="1:11" ht="15.75" customHeight="1">
      <c r="A5" s="267"/>
    </row>
    <row r="6" spans="1:11" ht="15.75" customHeight="1">
      <c r="A6" s="267"/>
    </row>
    <row r="7" spans="1:11" ht="15.75" customHeight="1">
      <c r="A7" s="25"/>
    </row>
    <row r="8" spans="1:11" ht="15.75" customHeight="1">
      <c r="A8" s="25"/>
    </row>
    <row r="9" spans="1:11" ht="15.75" customHeight="1">
      <c r="A9" s="25"/>
    </row>
    <row r="10" spans="1:11" ht="15.75" customHeight="1">
      <c r="A10" s="25"/>
    </row>
    <row r="11" spans="1:11" s="282" customFormat="1" ht="15" customHeight="1">
      <c r="A11" s="771" t="s">
        <v>24</v>
      </c>
      <c r="B11" s="771"/>
      <c r="C11" s="771"/>
      <c r="D11" s="771"/>
      <c r="E11" s="771"/>
      <c r="F11" s="771"/>
      <c r="G11" s="771"/>
      <c r="H11" s="771"/>
      <c r="I11" s="771"/>
    </row>
    <row r="12" spans="1:11" ht="12" customHeight="1">
      <c r="A12" s="772" t="s">
        <v>442</v>
      </c>
      <c r="B12" s="772"/>
      <c r="C12" s="772"/>
      <c r="D12" s="772"/>
      <c r="E12" s="772"/>
      <c r="F12" s="772"/>
      <c r="G12" s="772"/>
      <c r="H12" s="772"/>
      <c r="I12" s="772"/>
    </row>
    <row r="13" spans="1:11" ht="12" customHeight="1">
      <c r="A13" s="773" t="s">
        <v>1</v>
      </c>
      <c r="B13" s="773"/>
      <c r="C13" s="773"/>
      <c r="D13" s="773"/>
      <c r="E13" s="773"/>
      <c r="F13" s="773"/>
      <c r="G13" s="773"/>
      <c r="H13" s="773"/>
      <c r="I13" s="773"/>
      <c r="J13" s="283"/>
      <c r="K13" s="283"/>
    </row>
    <row r="14" spans="1:11" ht="12" customHeight="1">
      <c r="A14" s="565"/>
      <c r="B14" s="565"/>
      <c r="C14" s="565"/>
      <c r="D14" s="565"/>
      <c r="E14" s="565"/>
      <c r="F14" s="565"/>
      <c r="G14" s="565"/>
      <c r="H14" s="565"/>
      <c r="I14" s="565"/>
      <c r="J14" s="283"/>
      <c r="K14" s="283"/>
    </row>
    <row r="15" spans="1:11" ht="17.25" customHeight="1">
      <c r="A15" s="26"/>
      <c r="B15" s="564"/>
      <c r="C15" s="564"/>
      <c r="D15" s="564"/>
      <c r="E15" s="564"/>
      <c r="F15" s="564"/>
      <c r="G15" s="564"/>
      <c r="H15" s="564"/>
      <c r="I15" s="564"/>
      <c r="J15" s="283"/>
      <c r="K15" s="283"/>
    </row>
    <row r="16" spans="1:11" ht="15" customHeight="1"/>
    <row r="17" spans="1:11" ht="18.75" customHeight="1">
      <c r="A17" s="774" t="s">
        <v>25</v>
      </c>
      <c r="B17" s="775" t="s">
        <v>26</v>
      </c>
      <c r="C17" s="775"/>
      <c r="D17" s="775"/>
      <c r="E17" s="776" t="s">
        <v>27</v>
      </c>
      <c r="F17" s="777" t="s">
        <v>28</v>
      </c>
      <c r="G17" s="774" t="s">
        <v>29</v>
      </c>
      <c r="H17" s="778" t="s">
        <v>8</v>
      </c>
      <c r="I17" s="778"/>
      <c r="J17" s="284"/>
      <c r="K17" s="284"/>
    </row>
    <row r="18" spans="1:11" ht="25.5" customHeight="1">
      <c r="A18" s="774"/>
      <c r="B18" s="285" t="s">
        <v>30</v>
      </c>
      <c r="C18" s="27" t="s">
        <v>266</v>
      </c>
      <c r="D18" s="27" t="s">
        <v>267</v>
      </c>
      <c r="E18" s="776"/>
      <c r="F18" s="777"/>
      <c r="G18" s="774"/>
      <c r="H18" s="28" t="s">
        <v>443</v>
      </c>
      <c r="I18" s="28" t="s">
        <v>425</v>
      </c>
      <c r="J18" s="284"/>
      <c r="K18" s="284"/>
    </row>
    <row r="19" spans="1:11" ht="12" customHeight="1">
      <c r="A19" s="29"/>
      <c r="B19" s="30"/>
      <c r="C19" s="30"/>
      <c r="D19" s="30"/>
      <c r="E19" s="30"/>
      <c r="F19" s="30"/>
      <c r="G19" s="30"/>
      <c r="H19" s="30"/>
      <c r="I19" s="30"/>
      <c r="J19" s="284"/>
      <c r="K19" s="284"/>
    </row>
    <row r="20" spans="1:11" ht="12" customHeight="1">
      <c r="A20" s="29" t="s">
        <v>31</v>
      </c>
      <c r="B20" s="257">
        <v>50000000000</v>
      </c>
      <c r="C20" s="257">
        <v>0</v>
      </c>
      <c r="D20" s="257">
        <v>8087338029</v>
      </c>
      <c r="E20" s="257">
        <v>4756191541</v>
      </c>
      <c r="F20" s="257">
        <v>96883281342</v>
      </c>
      <c r="G20" s="257">
        <f>SUM(B20:F20)</f>
        <v>159726810912</v>
      </c>
      <c r="H20" s="31">
        <v>50000000000</v>
      </c>
      <c r="I20" s="31">
        <v>50000000000</v>
      </c>
      <c r="J20" s="284"/>
      <c r="K20" s="284"/>
    </row>
    <row r="21" spans="1:11" ht="12" customHeight="1">
      <c r="A21" s="29"/>
      <c r="B21" s="213"/>
      <c r="C21" s="31"/>
      <c r="D21" s="31"/>
      <c r="E21" s="31"/>
      <c r="F21" s="31"/>
      <c r="G21" s="31"/>
      <c r="H21" s="31"/>
      <c r="I21" s="31"/>
      <c r="J21" s="286"/>
      <c r="K21" s="286"/>
    </row>
    <row r="22" spans="1:11" ht="12" customHeight="1">
      <c r="A22" s="29" t="s">
        <v>294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257">
        <v>0</v>
      </c>
      <c r="H22" s="257"/>
      <c r="I22" s="257"/>
      <c r="J22" s="286"/>
      <c r="K22" s="286"/>
    </row>
    <row r="23" spans="1:11" ht="12" customHeight="1">
      <c r="A23" s="29"/>
      <c r="B23" s="31"/>
      <c r="C23" s="31"/>
      <c r="D23" s="31"/>
      <c r="E23" s="31"/>
      <c r="F23" s="31"/>
      <c r="G23" s="581"/>
      <c r="H23" s="583"/>
      <c r="I23" s="583"/>
      <c r="J23" s="286"/>
      <c r="K23" s="286"/>
    </row>
    <row r="24" spans="1:11" ht="12" customHeight="1">
      <c r="A24" s="29" t="s">
        <v>32</v>
      </c>
      <c r="B24" s="31">
        <v>0</v>
      </c>
      <c r="C24" s="31">
        <v>0</v>
      </c>
      <c r="D24" s="31">
        <v>0</v>
      </c>
      <c r="E24" s="31">
        <v>1164926460</v>
      </c>
      <c r="F24" s="31">
        <v>-1164926460</v>
      </c>
      <c r="G24" s="582">
        <v>0</v>
      </c>
      <c r="H24" s="31">
        <f>E24+E20</f>
        <v>5921118001</v>
      </c>
      <c r="I24" s="31">
        <v>4756191541</v>
      </c>
    </row>
    <row r="25" spans="1:11" ht="12" customHeight="1">
      <c r="A25" s="29"/>
      <c r="B25" s="31"/>
      <c r="C25" s="31"/>
      <c r="D25" s="31"/>
      <c r="E25" s="31"/>
      <c r="F25" s="31"/>
      <c r="G25" s="581"/>
      <c r="H25" s="31"/>
      <c r="I25" s="31"/>
    </row>
    <row r="26" spans="1:11" ht="12" customHeight="1">
      <c r="A26" s="29" t="s">
        <v>33</v>
      </c>
      <c r="B26" s="31">
        <v>0</v>
      </c>
      <c r="C26" s="31">
        <v>0</v>
      </c>
      <c r="D26" s="31">
        <v>0</v>
      </c>
      <c r="E26" s="31">
        <v>0</v>
      </c>
      <c r="F26" s="31">
        <v>0</v>
      </c>
      <c r="G26" s="581">
        <f>SUM(E26:F26)</f>
        <v>0</v>
      </c>
      <c r="H26" s="583">
        <v>0</v>
      </c>
      <c r="I26" s="583">
        <v>0</v>
      </c>
    </row>
    <row r="27" spans="1:11" ht="12" customHeight="1">
      <c r="A27" s="29"/>
      <c r="B27" s="31"/>
      <c r="C27" s="31"/>
      <c r="D27" s="31"/>
      <c r="E27" s="31"/>
      <c r="F27" s="31"/>
      <c r="G27" s="581"/>
      <c r="H27" s="583"/>
      <c r="I27" s="583"/>
    </row>
    <row r="28" spans="1:11" ht="12" customHeight="1">
      <c r="A28" s="29" t="s">
        <v>34</v>
      </c>
      <c r="B28" s="31">
        <v>0</v>
      </c>
      <c r="C28" s="31">
        <v>0</v>
      </c>
      <c r="D28" s="31">
        <v>0</v>
      </c>
      <c r="E28" s="31">
        <v>0</v>
      </c>
      <c r="F28" s="31">
        <v>0</v>
      </c>
      <c r="G28" s="581">
        <v>0</v>
      </c>
      <c r="H28" s="583">
        <v>8087338029</v>
      </c>
      <c r="I28" s="583">
        <v>6845118022</v>
      </c>
    </row>
    <row r="29" spans="1:11" ht="12" customHeight="1">
      <c r="A29" s="29"/>
      <c r="B29" s="31"/>
      <c r="C29" s="31"/>
      <c r="D29" s="31"/>
      <c r="E29" s="31"/>
      <c r="F29" s="31"/>
      <c r="G29" s="581"/>
      <c r="H29" s="31"/>
      <c r="I29" s="31"/>
    </row>
    <row r="30" spans="1:11" ht="12" customHeight="1">
      <c r="A30" s="29" t="s">
        <v>231</v>
      </c>
      <c r="B30" s="31">
        <v>0</v>
      </c>
      <c r="C30" s="31">
        <v>0</v>
      </c>
      <c r="D30" s="31">
        <v>0</v>
      </c>
      <c r="E30" s="31">
        <v>0</v>
      </c>
      <c r="F30" s="31"/>
      <c r="G30" s="581">
        <v>0</v>
      </c>
      <c r="H30" s="31">
        <v>80718354882</v>
      </c>
      <c r="I30" s="31">
        <v>73584752142</v>
      </c>
    </row>
    <row r="31" spans="1:11" ht="12" customHeight="1">
      <c r="A31" s="29"/>
      <c r="B31" s="31"/>
      <c r="C31" s="31"/>
      <c r="D31" s="31"/>
      <c r="E31" s="31"/>
      <c r="F31" s="31"/>
      <c r="G31" s="581"/>
      <c r="H31" s="31"/>
      <c r="I31" s="31"/>
    </row>
    <row r="32" spans="1:11" ht="12" customHeight="1">
      <c r="A32" s="29" t="s">
        <v>248</v>
      </c>
      <c r="B32" s="31">
        <v>0</v>
      </c>
      <c r="C32" s="31">
        <v>0</v>
      </c>
      <c r="D32" s="31">
        <v>0</v>
      </c>
      <c r="E32" s="31">
        <v>0</v>
      </c>
      <c r="F32" s="31">
        <v>-15000000000</v>
      </c>
      <c r="G32" s="581">
        <v>-15000000000</v>
      </c>
      <c r="H32" s="31">
        <v>0</v>
      </c>
      <c r="I32" s="31">
        <v>0</v>
      </c>
    </row>
    <row r="33" spans="1:10" ht="12" customHeight="1">
      <c r="A33" s="29"/>
      <c r="B33" s="31"/>
      <c r="C33" s="31"/>
      <c r="D33" s="31"/>
      <c r="E33" s="31"/>
      <c r="F33" s="31"/>
      <c r="G33" s="581"/>
      <c r="H33" s="31"/>
      <c r="I33" s="31"/>
      <c r="J33" s="287"/>
    </row>
    <row r="34" spans="1:10" ht="12" customHeight="1">
      <c r="A34" s="29" t="s">
        <v>295</v>
      </c>
      <c r="B34" s="31">
        <v>0</v>
      </c>
      <c r="C34" s="31">
        <v>0</v>
      </c>
      <c r="D34" s="31">
        <v>0</v>
      </c>
      <c r="E34" s="31">
        <v>0</v>
      </c>
      <c r="F34" s="31">
        <v>10743724645</v>
      </c>
      <c r="G34" s="581">
        <f>F34</f>
        <v>10743724645</v>
      </c>
      <c r="H34" s="31">
        <f>G34</f>
        <v>10743724645</v>
      </c>
      <c r="I34" s="31">
        <v>8035371498</v>
      </c>
    </row>
    <row r="35" spans="1:10" ht="12" customHeight="1">
      <c r="A35" s="29"/>
      <c r="B35" s="31"/>
      <c r="C35" s="31"/>
      <c r="D35" s="31"/>
      <c r="E35" s="31"/>
      <c r="F35" s="31"/>
      <c r="G35" s="581"/>
      <c r="H35" s="31"/>
      <c r="I35" s="31"/>
    </row>
    <row r="36" spans="1:10" ht="12" customHeight="1">
      <c r="A36" s="29"/>
      <c r="B36" s="31"/>
      <c r="C36" s="31"/>
      <c r="D36" s="31"/>
      <c r="E36" s="31"/>
      <c r="F36" s="31"/>
      <c r="G36" s="581"/>
      <c r="H36" s="584"/>
      <c r="I36" s="584"/>
    </row>
    <row r="37" spans="1:10" s="288" customFormat="1" ht="18" customHeight="1">
      <c r="A37" s="32" t="s">
        <v>29</v>
      </c>
      <c r="B37" s="33">
        <f t="shared" ref="B37:I37" si="0">SUM(B20:B35)</f>
        <v>50000000000</v>
      </c>
      <c r="C37" s="33">
        <f t="shared" si="0"/>
        <v>0</v>
      </c>
      <c r="D37" s="33">
        <f t="shared" si="0"/>
        <v>8087338029</v>
      </c>
      <c r="E37" s="33">
        <f t="shared" si="0"/>
        <v>5921118001</v>
      </c>
      <c r="F37" s="33">
        <f t="shared" si="0"/>
        <v>91462079527</v>
      </c>
      <c r="G37" s="214">
        <f t="shared" si="0"/>
        <v>155470535557</v>
      </c>
      <c r="H37" s="214">
        <f>SUM(H20:H35)+1</f>
        <v>155470535558</v>
      </c>
      <c r="I37" s="33">
        <f t="shared" si="0"/>
        <v>143221433203</v>
      </c>
    </row>
    <row r="38" spans="1:10" ht="12" customHeight="1">
      <c r="A38" s="34"/>
      <c r="B38" s="34"/>
      <c r="C38" s="34"/>
      <c r="D38" s="34"/>
      <c r="E38" s="34"/>
      <c r="F38" s="36"/>
      <c r="G38" s="36"/>
      <c r="H38" s="289"/>
      <c r="I38" s="258"/>
      <c r="J38" s="284"/>
    </row>
    <row r="39" spans="1:10" ht="12" customHeight="1">
      <c r="A39" s="35"/>
      <c r="B39" s="35"/>
      <c r="C39" s="35"/>
      <c r="D39" s="35"/>
      <c r="E39" s="35"/>
      <c r="F39" s="36"/>
      <c r="G39" s="36"/>
      <c r="H39" s="36"/>
      <c r="I39" s="258"/>
    </row>
    <row r="40" spans="1:10" ht="12" customHeight="1">
      <c r="A40" s="35"/>
      <c r="B40" s="35"/>
      <c r="C40" s="35"/>
      <c r="D40" s="35"/>
      <c r="E40" s="35"/>
      <c r="F40" s="35"/>
      <c r="G40" s="36"/>
      <c r="H40" s="36"/>
      <c r="I40" s="35"/>
    </row>
    <row r="41" spans="1:10" ht="12" customHeight="1">
      <c r="A41" s="290" t="s">
        <v>4</v>
      </c>
      <c r="B41" s="10"/>
      <c r="C41" s="10"/>
      <c r="D41" s="35"/>
      <c r="E41" s="35"/>
      <c r="F41" s="35"/>
      <c r="G41" s="35"/>
      <c r="H41" s="36"/>
      <c r="I41" s="35"/>
    </row>
    <row r="42" spans="1:10" ht="12" customHeight="1">
      <c r="A42" s="35"/>
      <c r="B42" s="35"/>
      <c r="C42" s="35"/>
      <c r="D42" s="35"/>
      <c r="E42" s="35"/>
      <c r="F42" s="35"/>
      <c r="G42" s="35"/>
      <c r="H42" s="35"/>
      <c r="I42" s="35"/>
    </row>
    <row r="43" spans="1:10" ht="12" customHeight="1">
      <c r="A43" s="35"/>
      <c r="B43" s="35"/>
      <c r="C43" s="35"/>
      <c r="D43" s="35"/>
      <c r="E43" s="35"/>
      <c r="F43" s="35"/>
      <c r="G43" s="35"/>
      <c r="H43" s="35"/>
      <c r="I43" s="35"/>
    </row>
    <row r="44" spans="1:10" ht="12" customHeight="1">
      <c r="A44" s="35"/>
      <c r="B44" s="35"/>
      <c r="C44" s="35"/>
      <c r="D44" s="35"/>
      <c r="E44" s="35"/>
      <c r="F44" s="35"/>
      <c r="G44" s="35"/>
      <c r="H44" s="35"/>
      <c r="I44" s="35"/>
    </row>
    <row r="45" spans="1:10" ht="12" customHeight="1">
      <c r="A45" s="35"/>
      <c r="B45" s="35"/>
      <c r="C45" s="35"/>
      <c r="D45" s="35"/>
      <c r="E45" s="35"/>
      <c r="F45" s="35"/>
      <c r="G45" s="35"/>
      <c r="H45" s="35"/>
      <c r="I45" s="35"/>
    </row>
    <row r="46" spans="1:10" ht="12" customHeight="1">
      <c r="A46" s="35"/>
      <c r="B46" s="35"/>
      <c r="C46" s="35"/>
      <c r="D46" s="35"/>
      <c r="E46" s="35"/>
      <c r="F46" s="35"/>
      <c r="G46" s="35"/>
      <c r="H46" s="35"/>
      <c r="I46" s="35"/>
    </row>
    <row r="47" spans="1:10" ht="12" customHeight="1">
      <c r="A47" s="35"/>
      <c r="B47" s="35"/>
      <c r="C47" s="35"/>
      <c r="D47" s="35"/>
      <c r="E47" s="35"/>
      <c r="F47" s="35"/>
      <c r="G47" s="35"/>
      <c r="H47" s="35"/>
      <c r="I47" s="35"/>
    </row>
    <row r="48" spans="1:10" ht="12" customHeight="1">
      <c r="A48" s="333" t="s">
        <v>35</v>
      </c>
      <c r="B48" s="292"/>
      <c r="C48" s="293"/>
      <c r="D48" s="555" t="s">
        <v>420</v>
      </c>
      <c r="E48" s="293"/>
      <c r="F48" s="293"/>
      <c r="G48" s="332"/>
      <c r="H48" s="37"/>
      <c r="I48" s="35"/>
    </row>
    <row r="49" spans="1:9" ht="12" customHeight="1">
      <c r="A49" s="333" t="s">
        <v>36</v>
      </c>
      <c r="B49" s="292"/>
      <c r="C49" s="293"/>
      <c r="D49" s="439" t="s">
        <v>324</v>
      </c>
      <c r="E49" s="293"/>
      <c r="F49" s="293"/>
      <c r="G49" s="332"/>
      <c r="H49" s="565"/>
      <c r="I49" s="37"/>
    </row>
    <row r="50" spans="1:9" ht="12" customHeight="1">
      <c r="A50" s="291"/>
      <c r="B50" s="294"/>
      <c r="C50" s="293"/>
      <c r="D50" s="555" t="s">
        <v>421</v>
      </c>
      <c r="E50" s="294"/>
      <c r="F50" s="294"/>
      <c r="G50" s="294"/>
      <c r="H50" s="294"/>
      <c r="I50" s="565"/>
    </row>
    <row r="51" spans="1:9" ht="12" customHeight="1">
      <c r="A51" s="291"/>
      <c r="B51" s="292"/>
      <c r="C51" s="292"/>
      <c r="D51" s="565"/>
      <c r="E51" s="565"/>
      <c r="F51" s="565"/>
      <c r="G51" s="565"/>
      <c r="H51" s="565"/>
      <c r="I51" s="565"/>
    </row>
    <row r="52" spans="1:9" ht="12" customHeight="1">
      <c r="A52" s="38"/>
      <c r="B52" s="39"/>
      <c r="C52" s="39"/>
      <c r="D52" s="39"/>
      <c r="E52" s="39"/>
      <c r="F52" s="39"/>
      <c r="G52" s="39"/>
      <c r="H52" s="39"/>
      <c r="I52" s="39"/>
    </row>
  </sheetData>
  <mergeCells count="9">
    <mergeCell ref="A11:I11"/>
    <mergeCell ref="A12:I12"/>
    <mergeCell ref="A13:I13"/>
    <mergeCell ref="A17:A18"/>
    <mergeCell ref="B17:D17"/>
    <mergeCell ref="E17:E18"/>
    <mergeCell ref="F17:F18"/>
    <mergeCell ref="G17:G18"/>
    <mergeCell ref="H17:I17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rstPageNumber="0" orientation="landscape" r:id="rId1"/>
  <headerFooter alignWithMargins="0">
    <oddFooter>&amp;C3</oddFooter>
  </headerFooter>
  <ignoredErrors>
    <ignoredError sqref="G26" formulaRange="1"/>
  </ignoredErrors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0</xdr:col>
                <xdr:colOff>161925</xdr:colOff>
                <xdr:row>3</xdr:row>
                <xdr:rowOff>47625</xdr:rowOff>
              </from>
              <to>
                <xdr:col>0</xdr:col>
                <xdr:colOff>2876550</xdr:colOff>
                <xdr:row>6</xdr:row>
                <xdr:rowOff>133350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137"/>
  <sheetViews>
    <sheetView workbookViewId="0">
      <selection activeCell="C63" sqref="C63"/>
    </sheetView>
  </sheetViews>
  <sheetFormatPr baseColWidth="10" defaultColWidth="17.140625" defaultRowHeight="12.75"/>
  <cols>
    <col min="1" max="1" width="11.42578125" style="40" customWidth="1"/>
    <col min="2" max="2" width="6" style="40" customWidth="1"/>
    <col min="3" max="3" width="56.42578125" style="40" customWidth="1"/>
    <col min="4" max="4" width="15.7109375" style="67" customWidth="1"/>
    <col min="5" max="5" width="3.7109375" style="40" customWidth="1"/>
    <col min="6" max="6" width="15.7109375" style="40" customWidth="1"/>
    <col min="7" max="16384" width="17.140625" style="40"/>
  </cols>
  <sheetData>
    <row r="1" spans="2:6" ht="12.75" customHeight="1"/>
    <row r="2" spans="2:6" ht="12.75" customHeight="1"/>
    <row r="3" spans="2:6" ht="12.75" customHeight="1">
      <c r="B3"/>
    </row>
    <row r="4" spans="2:6" ht="12.75" customHeight="1"/>
    <row r="5" spans="2:6" ht="12.75" customHeight="1">
      <c r="B5" s="41"/>
      <c r="C5" s="42"/>
      <c r="D5" s="543"/>
      <c r="E5" s="43"/>
      <c r="F5" s="43"/>
    </row>
    <row r="6" spans="2:6" ht="12.75" customHeight="1">
      <c r="B6" s="41"/>
      <c r="C6" s="42"/>
      <c r="D6" s="543"/>
      <c r="E6" s="43"/>
      <c r="F6" s="43"/>
    </row>
    <row r="7" spans="2:6" ht="12.75" customHeight="1">
      <c r="B7" s="41"/>
      <c r="C7" s="42"/>
      <c r="D7" s="543"/>
      <c r="E7" s="43"/>
      <c r="F7" s="43"/>
    </row>
    <row r="8" spans="2:6" ht="12.75" customHeight="1">
      <c r="B8" s="779" t="s">
        <v>37</v>
      </c>
      <c r="C8" s="779"/>
      <c r="D8" s="779"/>
      <c r="E8" s="779"/>
      <c r="F8" s="779"/>
    </row>
    <row r="9" spans="2:6" ht="12.75" customHeight="1">
      <c r="B9" s="780" t="s">
        <v>445</v>
      </c>
      <c r="C9" s="781"/>
      <c r="D9" s="781"/>
      <c r="E9" s="781"/>
      <c r="F9" s="781"/>
    </row>
    <row r="10" spans="2:6" ht="12.75" customHeight="1">
      <c r="B10" s="782" t="s">
        <v>1</v>
      </c>
      <c r="C10" s="782"/>
      <c r="D10" s="782"/>
      <c r="E10" s="782"/>
      <c r="F10" s="782"/>
    </row>
    <row r="11" spans="2:6" ht="12.75" customHeight="1">
      <c r="B11" s="44"/>
      <c r="C11" s="44"/>
      <c r="D11" s="544"/>
      <c r="E11" s="45"/>
      <c r="F11" s="46"/>
    </row>
    <row r="12" spans="2:6" ht="12.75" customHeight="1">
      <c r="B12" s="44"/>
      <c r="C12" s="44"/>
      <c r="D12" s="268" t="s">
        <v>443</v>
      </c>
      <c r="E12" s="45"/>
      <c r="F12" s="268" t="s">
        <v>425</v>
      </c>
    </row>
    <row r="13" spans="2:6" ht="12.75" customHeight="1">
      <c r="B13" s="47" t="s">
        <v>244</v>
      </c>
      <c r="C13" s="48"/>
      <c r="D13" s="269"/>
      <c r="E13" s="45"/>
      <c r="F13" s="269"/>
    </row>
    <row r="14" spans="2:6" ht="12.75" customHeight="1">
      <c r="B14" s="47" t="s">
        <v>243</v>
      </c>
      <c r="C14" s="48"/>
      <c r="D14" s="269"/>
      <c r="E14" s="45"/>
      <c r="F14" s="269"/>
    </row>
    <row r="15" spans="2:6" ht="12.75" customHeight="1">
      <c r="B15" s="47"/>
      <c r="C15" s="48"/>
      <c r="D15" s="269"/>
      <c r="E15" s="45"/>
      <c r="F15" s="269"/>
    </row>
    <row r="16" spans="2:6" ht="12.75" customHeight="1">
      <c r="B16" s="47" t="s">
        <v>38</v>
      </c>
      <c r="C16" s="48"/>
      <c r="D16" s="270">
        <v>10743724645</v>
      </c>
      <c r="E16" s="45"/>
      <c r="F16" s="270">
        <v>8035371498</v>
      </c>
    </row>
    <row r="17" spans="2:7" ht="12.75" customHeight="1">
      <c r="B17" s="47"/>
      <c r="C17" s="48"/>
      <c r="D17" s="269"/>
      <c r="E17" s="45"/>
      <c r="F17" s="269"/>
    </row>
    <row r="18" spans="2:7" ht="12.75" customHeight="1">
      <c r="B18" s="49" t="s">
        <v>39</v>
      </c>
      <c r="C18" s="50" t="s">
        <v>40</v>
      </c>
      <c r="D18" s="271">
        <v>1160155031</v>
      </c>
      <c r="E18" s="45"/>
      <c r="F18" s="271">
        <v>576617557</v>
      </c>
    </row>
    <row r="19" spans="2:7" ht="12.75" customHeight="1">
      <c r="B19" s="49"/>
      <c r="C19" s="50" t="s">
        <v>41</v>
      </c>
      <c r="D19" s="271">
        <v>466076598</v>
      </c>
      <c r="E19" s="45"/>
      <c r="F19" s="271">
        <v>525030510</v>
      </c>
    </row>
    <row r="20" spans="2:7" ht="12.75" customHeight="1">
      <c r="B20" s="49"/>
      <c r="C20" s="50" t="s">
        <v>42</v>
      </c>
      <c r="D20" s="271">
        <v>157877854</v>
      </c>
      <c r="E20" s="45"/>
      <c r="F20" s="271">
        <v>380444839</v>
      </c>
    </row>
    <row r="21" spans="2:7" ht="12.75" customHeight="1">
      <c r="B21" s="49"/>
      <c r="C21" s="217" t="s">
        <v>232</v>
      </c>
      <c r="D21" s="271">
        <v>16444047898</v>
      </c>
      <c r="E21" s="45"/>
      <c r="F21" s="271">
        <v>2588106827</v>
      </c>
    </row>
    <row r="22" spans="2:7" ht="12.75" customHeight="1">
      <c r="B22" s="49"/>
      <c r="C22" s="50"/>
      <c r="D22" s="271"/>
      <c r="E22" s="45"/>
      <c r="F22" s="271"/>
    </row>
    <row r="23" spans="2:7" ht="12.75" customHeight="1">
      <c r="B23" s="47" t="s">
        <v>43</v>
      </c>
      <c r="C23" s="48"/>
      <c r="D23" s="269"/>
      <c r="E23" s="45"/>
      <c r="F23" s="269"/>
    </row>
    <row r="24" spans="2:7" ht="12.75" customHeight="1">
      <c r="B24" s="49"/>
      <c r="C24" s="50"/>
      <c r="D24" s="272"/>
      <c r="E24" s="45"/>
      <c r="F24" s="272"/>
      <c r="G24" s="51"/>
    </row>
    <row r="25" spans="2:7" ht="12.75" customHeight="1">
      <c r="B25" s="52"/>
      <c r="C25" s="52" t="s">
        <v>44</v>
      </c>
      <c r="D25" s="273">
        <v>-3280352700</v>
      </c>
      <c r="E25" s="45"/>
      <c r="F25" s="273">
        <v>3613628556</v>
      </c>
    </row>
    <row r="26" spans="2:7" ht="12.75" customHeight="1">
      <c r="B26" s="52"/>
      <c r="C26" s="52" t="s">
        <v>45</v>
      </c>
      <c r="D26" s="273">
        <v>6174414488</v>
      </c>
      <c r="E26" s="45"/>
      <c r="F26" s="273">
        <v>62781466</v>
      </c>
      <c r="G26" s="51">
        <f>SUM(G24:G25)</f>
        <v>0</v>
      </c>
    </row>
    <row r="27" spans="2:7" ht="12.75" customHeight="1">
      <c r="B27" s="52"/>
      <c r="C27" s="52" t="s">
        <v>46</v>
      </c>
      <c r="D27" s="273">
        <v>0</v>
      </c>
      <c r="E27" s="45"/>
      <c r="F27" s="273">
        <v>0</v>
      </c>
    </row>
    <row r="28" spans="2:7" ht="12.75" customHeight="1">
      <c r="B28" s="52"/>
      <c r="C28" s="52" t="s">
        <v>238</v>
      </c>
      <c r="D28" s="273">
        <v>-7763619678</v>
      </c>
      <c r="E28" s="45"/>
      <c r="F28" s="273">
        <v>-5097482165</v>
      </c>
    </row>
    <row r="29" spans="2:7" ht="12.75" customHeight="1">
      <c r="B29" s="52"/>
      <c r="C29" s="52" t="s">
        <v>47</v>
      </c>
      <c r="D29" s="274">
        <v>-189640330</v>
      </c>
      <c r="E29" s="45"/>
      <c r="F29" s="274">
        <v>-50450399</v>
      </c>
    </row>
    <row r="30" spans="2:7" ht="12.75" customHeight="1">
      <c r="B30" s="52"/>
      <c r="C30" s="52"/>
      <c r="D30" s="273"/>
      <c r="E30" s="45"/>
      <c r="F30" s="273"/>
      <c r="G30" s="53"/>
    </row>
    <row r="31" spans="2:7" ht="12.75" customHeight="1">
      <c r="B31" s="54" t="s">
        <v>234</v>
      </c>
      <c r="C31" s="52"/>
      <c r="D31" s="275"/>
      <c r="E31" s="55"/>
      <c r="F31" s="275"/>
      <c r="G31" s="53"/>
    </row>
    <row r="32" spans="2:7" ht="12.75" customHeight="1">
      <c r="B32" s="54" t="s">
        <v>233</v>
      </c>
      <c r="C32" s="52"/>
      <c r="D32" s="276">
        <f>SUM(D16:D29)</f>
        <v>23912683806</v>
      </c>
      <c r="E32" s="56"/>
      <c r="F32" s="276">
        <f>SUM(F16:F29)</f>
        <v>10634048689</v>
      </c>
      <c r="G32" s="53"/>
    </row>
    <row r="33" spans="2:7" ht="12.75" customHeight="1">
      <c r="B33" s="54"/>
      <c r="C33" s="52"/>
      <c r="D33" s="275"/>
      <c r="E33" s="55"/>
      <c r="F33" s="275"/>
      <c r="G33" s="53"/>
    </row>
    <row r="34" spans="2:7" ht="12.75" customHeight="1">
      <c r="B34" s="54" t="s">
        <v>239</v>
      </c>
      <c r="C34" s="52"/>
      <c r="D34" s="275"/>
      <c r="E34" s="55"/>
      <c r="F34" s="275"/>
      <c r="G34" s="53"/>
    </row>
    <row r="35" spans="2:7" ht="12.75" customHeight="1">
      <c r="B35" s="54"/>
      <c r="C35" s="52"/>
      <c r="D35" s="273"/>
      <c r="E35" s="55"/>
      <c r="F35" s="273"/>
      <c r="G35" s="53"/>
    </row>
    <row r="36" spans="2:7" ht="12.75" customHeight="1">
      <c r="B36" s="54"/>
      <c r="C36" s="52" t="s">
        <v>296</v>
      </c>
      <c r="D36" s="273">
        <v>-391237</v>
      </c>
      <c r="E36" s="55"/>
      <c r="F36" s="273">
        <v>-3430635</v>
      </c>
      <c r="G36" s="53"/>
    </row>
    <row r="37" spans="2:7" ht="12.75" customHeight="1">
      <c r="B37" s="54"/>
      <c r="C37" s="52" t="s">
        <v>399</v>
      </c>
      <c r="D37" s="273">
        <v>199161347</v>
      </c>
      <c r="E37" s="55"/>
      <c r="F37" s="273">
        <v>263062206</v>
      </c>
      <c r="G37" s="53"/>
    </row>
    <row r="38" spans="2:7" ht="12.75" customHeight="1">
      <c r="B38" s="54"/>
      <c r="C38" s="52" t="s">
        <v>400</v>
      </c>
      <c r="D38" s="273">
        <v>0</v>
      </c>
      <c r="E38" s="55"/>
      <c r="F38" s="273">
        <v>78949636</v>
      </c>
      <c r="G38" s="53"/>
    </row>
    <row r="39" spans="2:7" ht="12.75" customHeight="1">
      <c r="B39" s="54"/>
      <c r="C39" s="52" t="s">
        <v>401</v>
      </c>
      <c r="D39" s="277">
        <v>-6167203</v>
      </c>
      <c r="E39" s="55"/>
      <c r="F39" s="277">
        <v>-144513130</v>
      </c>
      <c r="G39" s="53"/>
    </row>
    <row r="40" spans="2:7" ht="12.75" customHeight="1">
      <c r="B40" s="52"/>
      <c r="C40" s="52"/>
      <c r="D40" s="273"/>
      <c r="E40" s="45"/>
      <c r="F40" s="273"/>
      <c r="G40" s="53"/>
    </row>
    <row r="41" spans="2:7" ht="12.75" customHeight="1">
      <c r="B41" s="54" t="s">
        <v>234</v>
      </c>
      <c r="C41" s="52"/>
      <c r="D41" s="275"/>
      <c r="E41" s="55"/>
      <c r="F41" s="275"/>
      <c r="G41" s="53"/>
    </row>
    <row r="42" spans="2:7" ht="12.75" customHeight="1">
      <c r="B42" s="54" t="s">
        <v>235</v>
      </c>
      <c r="C42" s="52"/>
      <c r="D42" s="276">
        <f>SUM(D36:D41)</f>
        <v>192602907</v>
      </c>
      <c r="E42" s="56"/>
      <c r="F42" s="276">
        <f>SUM(F36:F41)</f>
        <v>194068077</v>
      </c>
      <c r="G42" s="53"/>
    </row>
    <row r="43" spans="2:7" ht="12.75" customHeight="1">
      <c r="B43" s="52"/>
      <c r="C43" s="52"/>
      <c r="D43" s="273"/>
      <c r="E43" s="45"/>
      <c r="F43" s="273"/>
      <c r="G43" s="53"/>
    </row>
    <row r="44" spans="2:7" ht="12.75" customHeight="1">
      <c r="B44" s="54" t="s">
        <v>245</v>
      </c>
      <c r="C44" s="52"/>
      <c r="D44" s="275"/>
      <c r="E44" s="55"/>
      <c r="F44" s="275"/>
      <c r="G44" s="53"/>
    </row>
    <row r="45" spans="2:7" ht="12.75" customHeight="1">
      <c r="B45" s="54"/>
      <c r="C45" s="52"/>
      <c r="D45" s="275"/>
      <c r="E45" s="55"/>
      <c r="F45" s="275"/>
      <c r="G45" s="53"/>
    </row>
    <row r="46" spans="2:7" ht="12.75" customHeight="1">
      <c r="B46" s="54"/>
      <c r="C46" s="52" t="s">
        <v>48</v>
      </c>
      <c r="D46" s="273">
        <v>-7100703737</v>
      </c>
      <c r="E46" s="55"/>
      <c r="F46" s="273">
        <v>8483289928</v>
      </c>
      <c r="G46" s="53"/>
    </row>
    <row r="47" spans="2:7" ht="12.75" customHeight="1">
      <c r="B47" s="52"/>
      <c r="C47" s="52" t="s">
        <v>49</v>
      </c>
      <c r="D47" s="274">
        <v>-15000000000</v>
      </c>
      <c r="E47" s="45"/>
      <c r="F47" s="274">
        <v>-15000000000</v>
      </c>
      <c r="G47" s="53"/>
    </row>
    <row r="48" spans="2:7" ht="12.75" customHeight="1">
      <c r="B48" s="52"/>
      <c r="C48" s="52"/>
      <c r="D48" s="273">
        <f>SUM(D46:D47)</f>
        <v>-22100703737</v>
      </c>
      <c r="E48" s="45"/>
      <c r="F48" s="273">
        <f>SUM(F46:F47)</f>
        <v>-6516710072</v>
      </c>
      <c r="G48" s="53"/>
    </row>
    <row r="49" spans="2:7" ht="12.75" customHeight="1">
      <c r="B49" s="54" t="s">
        <v>234</v>
      </c>
      <c r="C49" s="52"/>
      <c r="D49" s="275"/>
      <c r="E49" s="55"/>
      <c r="F49" s="275"/>
      <c r="G49" s="53"/>
    </row>
    <row r="50" spans="2:7" ht="12.75" customHeight="1">
      <c r="B50" s="54" t="s">
        <v>236</v>
      </c>
      <c r="C50" s="52"/>
      <c r="D50" s="276">
        <f>SUM(D48)</f>
        <v>-22100703737</v>
      </c>
      <c r="E50" s="56"/>
      <c r="F50" s="276">
        <f>SUM(F48)</f>
        <v>-6516710072</v>
      </c>
      <c r="G50" s="53"/>
    </row>
    <row r="51" spans="2:7" ht="12.75" customHeight="1">
      <c r="B51" s="52"/>
      <c r="C51" s="52"/>
      <c r="D51" s="273"/>
      <c r="E51" s="45"/>
      <c r="F51" s="273"/>
      <c r="G51" s="53"/>
    </row>
    <row r="52" spans="2:7" ht="12.75" customHeight="1">
      <c r="B52" s="54" t="s">
        <v>50</v>
      </c>
      <c r="C52" s="52"/>
      <c r="D52" s="278">
        <f>SUM(D32+D42+D50)</f>
        <v>2004582976</v>
      </c>
      <c r="E52" s="55"/>
      <c r="F52" s="278">
        <f>SUM(F32+F42+F50)</f>
        <v>4311406694</v>
      </c>
      <c r="G52" s="53"/>
    </row>
    <row r="53" spans="2:7" ht="12.75" customHeight="1">
      <c r="B53" s="52"/>
      <c r="C53" s="52"/>
      <c r="D53" s="273"/>
      <c r="E53" s="45"/>
      <c r="F53" s="273"/>
      <c r="G53" s="53"/>
    </row>
    <row r="54" spans="2:7" ht="12.75" customHeight="1">
      <c r="B54" s="54" t="s">
        <v>51</v>
      </c>
      <c r="C54" s="54"/>
      <c r="D54" s="279">
        <v>18050794858</v>
      </c>
      <c r="E54" s="56"/>
      <c r="F54" s="279">
        <v>4461432740</v>
      </c>
      <c r="G54" s="53"/>
    </row>
    <row r="55" spans="2:7" ht="12.75" customHeight="1">
      <c r="B55" s="54"/>
      <c r="C55" s="54"/>
      <c r="D55" s="279"/>
      <c r="E55" s="56"/>
      <c r="F55" s="279"/>
      <c r="G55" s="53"/>
    </row>
    <row r="56" spans="2:7" ht="12.75" customHeight="1">
      <c r="B56" s="47" t="s">
        <v>52</v>
      </c>
      <c r="C56" s="58"/>
      <c r="D56" s="280">
        <f>SUM(D52:D54)+1</f>
        <v>20055377835</v>
      </c>
      <c r="E56" s="59"/>
      <c r="F56" s="280">
        <f>SUM(F52:F54)+1</f>
        <v>8772839435</v>
      </c>
      <c r="G56" s="53"/>
    </row>
    <row r="57" spans="2:7" ht="12.75" customHeight="1">
      <c r="B57" s="47"/>
      <c r="C57" s="47"/>
      <c r="D57" s="264"/>
      <c r="E57" s="59"/>
      <c r="F57" s="60"/>
      <c r="G57" s="53"/>
    </row>
    <row r="58" spans="2:7" ht="12.75" customHeight="1">
      <c r="C58" s="47"/>
      <c r="D58" s="264"/>
      <c r="E58" s="59"/>
      <c r="F58" s="57"/>
      <c r="G58" s="53"/>
    </row>
    <row r="59" spans="2:7" ht="12.75" customHeight="1">
      <c r="B59" s="58" t="s">
        <v>4</v>
      </c>
      <c r="C59" s="47"/>
      <c r="D59" s="279"/>
      <c r="E59" s="45"/>
      <c r="F59" s="46"/>
      <c r="G59" s="53"/>
    </row>
    <row r="60" spans="2:7" ht="12.75" customHeight="1">
      <c r="B60" s="58"/>
      <c r="C60" s="47"/>
      <c r="D60" s="279"/>
      <c r="E60" s="45"/>
      <c r="F60" s="46"/>
      <c r="G60" s="53"/>
    </row>
    <row r="61" spans="2:7" ht="12.75" customHeight="1">
      <c r="B61" s="58"/>
      <c r="C61" s="47"/>
      <c r="D61" s="279"/>
      <c r="E61" s="45"/>
      <c r="F61" s="46"/>
      <c r="G61" s="53"/>
    </row>
    <row r="62" spans="2:7" ht="12.75" customHeight="1">
      <c r="B62" s="58"/>
      <c r="C62" s="47"/>
      <c r="D62" s="279"/>
      <c r="E62" s="45"/>
      <c r="F62" s="46"/>
      <c r="G62" s="53"/>
    </row>
    <row r="63" spans="2:7" ht="12.75" customHeight="1">
      <c r="B63" s="58"/>
      <c r="C63" s="47"/>
      <c r="D63" s="279"/>
      <c r="E63" s="45"/>
      <c r="F63" s="46"/>
      <c r="G63" s="53"/>
    </row>
    <row r="64" spans="2:7" ht="12.75" customHeight="1">
      <c r="B64" s="58"/>
      <c r="C64" s="47"/>
      <c r="D64" s="279"/>
      <c r="E64" s="45"/>
      <c r="F64" s="46"/>
      <c r="G64" s="53"/>
    </row>
    <row r="65" spans="2:7" ht="12.75" customHeight="1">
      <c r="B65" s="58"/>
      <c r="C65" s="58"/>
      <c r="D65" s="279"/>
      <c r="E65" s="45"/>
      <c r="F65" s="46"/>
    </row>
    <row r="66" spans="2:7" ht="12.75" customHeight="1">
      <c r="B66" s="58" t="s">
        <v>53</v>
      </c>
      <c r="C66" s="228" t="s">
        <v>426</v>
      </c>
      <c r="D66" s="332"/>
      <c r="E66" s="332"/>
      <c r="F66" s="332"/>
    </row>
    <row r="67" spans="2:7" ht="12.75" customHeight="1">
      <c r="B67" s="61"/>
      <c r="C67" s="62" t="s">
        <v>54</v>
      </c>
      <c r="D67" s="332"/>
      <c r="E67" s="332"/>
      <c r="F67" s="332"/>
    </row>
    <row r="68" spans="2:7" ht="12.75" customHeight="1">
      <c r="B68" s="61"/>
      <c r="C68" s="556" t="s">
        <v>427</v>
      </c>
      <c r="D68" s="545"/>
      <c r="E68" s="64"/>
      <c r="F68" s="63"/>
    </row>
    <row r="69" spans="2:7" ht="12.75" customHeight="1"/>
    <row r="70" spans="2:7" ht="12.75" customHeight="1">
      <c r="B70" s="65"/>
      <c r="C70" s="65"/>
      <c r="D70" s="66"/>
      <c r="E70" s="66"/>
      <c r="F70" s="66"/>
      <c r="G70" s="53"/>
    </row>
    <row r="71" spans="2:7" ht="12.75" customHeight="1">
      <c r="B71" s="67"/>
      <c r="C71" s="67"/>
      <c r="D71" s="68"/>
      <c r="E71" s="68"/>
      <c r="F71" s="68"/>
      <c r="G71" s="53"/>
    </row>
    <row r="72" spans="2:7" ht="12.75" customHeight="1">
      <c r="B72" s="67"/>
      <c r="C72" s="67"/>
      <c r="D72" s="68"/>
      <c r="E72" s="68"/>
      <c r="F72" s="68"/>
      <c r="G72" s="53"/>
    </row>
    <row r="73" spans="2:7" ht="12.75" customHeight="1">
      <c r="B73" s="67"/>
      <c r="C73" s="67"/>
      <c r="D73" s="68"/>
      <c r="E73" s="68"/>
      <c r="F73" s="68"/>
      <c r="G73" s="53"/>
    </row>
    <row r="74" spans="2:7" ht="12.75" customHeight="1">
      <c r="B74" s="67"/>
      <c r="C74" s="67"/>
      <c r="E74" s="67"/>
      <c r="F74" s="69"/>
    </row>
    <row r="75" spans="2:7" ht="12.75" customHeight="1">
      <c r="B75"/>
      <c r="C75"/>
      <c r="D75" s="267"/>
      <c r="E75"/>
      <c r="F75"/>
    </row>
    <row r="76" spans="2:7" ht="12.75" customHeight="1">
      <c r="B76"/>
      <c r="C76"/>
      <c r="D76" s="267"/>
      <c r="E76"/>
      <c r="F76"/>
    </row>
    <row r="77" spans="2:7" ht="12.75" customHeight="1">
      <c r="B77"/>
      <c r="C77"/>
      <c r="D77" s="267"/>
      <c r="E77"/>
      <c r="F77"/>
    </row>
    <row r="78" spans="2:7">
      <c r="B78"/>
      <c r="C78"/>
      <c r="D78" s="267"/>
      <c r="E78"/>
      <c r="F78"/>
    </row>
    <row r="79" spans="2:7">
      <c r="B79" s="67"/>
      <c r="C79" s="67"/>
      <c r="D79" s="70"/>
      <c r="E79" s="67"/>
      <c r="F79" s="69"/>
    </row>
    <row r="80" spans="2:7">
      <c r="B80" s="67"/>
      <c r="C80" s="67"/>
      <c r="D80" s="70"/>
      <c r="E80" s="67"/>
      <c r="F80" s="69"/>
    </row>
    <row r="81" spans="2:6">
      <c r="B81" s="67"/>
      <c r="C81" s="70"/>
      <c r="D81" s="70"/>
      <c r="E81" s="67"/>
      <c r="F81" s="69"/>
    </row>
    <row r="82" spans="2:6">
      <c r="B82" s="67"/>
      <c r="C82" s="70"/>
      <c r="D82" s="70"/>
      <c r="E82" s="67"/>
      <c r="F82" s="69"/>
    </row>
    <row r="83" spans="2:6">
      <c r="B83" s="67"/>
      <c r="C83" s="67"/>
      <c r="D83" s="70"/>
      <c r="E83" s="67"/>
      <c r="F83" s="69"/>
    </row>
    <row r="84" spans="2:6">
      <c r="B84" s="67"/>
      <c r="C84" s="71"/>
      <c r="D84" s="70"/>
      <c r="E84" s="67"/>
      <c r="F84" s="69"/>
    </row>
    <row r="85" spans="2:6">
      <c r="B85" s="67"/>
      <c r="C85" s="67"/>
      <c r="D85" s="70"/>
      <c r="E85" s="67"/>
      <c r="F85" s="69"/>
    </row>
    <row r="86" spans="2:6">
      <c r="B86" s="67"/>
      <c r="C86" s="67"/>
      <c r="D86" s="70"/>
      <c r="E86" s="67"/>
      <c r="F86" s="69"/>
    </row>
    <row r="87" spans="2:6">
      <c r="B87" s="67"/>
      <c r="C87" s="67"/>
      <c r="D87" s="71"/>
      <c r="E87" s="67"/>
      <c r="F87" s="69"/>
    </row>
    <row r="88" spans="2:6">
      <c r="B88" s="67"/>
      <c r="C88" s="67"/>
      <c r="D88" s="71"/>
      <c r="E88" s="67"/>
      <c r="F88" s="69"/>
    </row>
    <row r="89" spans="2:6">
      <c r="B89" s="67"/>
      <c r="C89" s="67"/>
      <c r="E89" s="67"/>
      <c r="F89" s="69"/>
    </row>
    <row r="90" spans="2:6">
      <c r="B90" s="67"/>
      <c r="C90" s="67"/>
      <c r="D90" s="71"/>
      <c r="E90" s="67"/>
      <c r="F90" s="69"/>
    </row>
    <row r="91" spans="2:6">
      <c r="B91" s="67"/>
      <c r="C91" s="67"/>
      <c r="E91" s="67"/>
      <c r="F91" s="69"/>
    </row>
    <row r="92" spans="2:6">
      <c r="B92" s="67"/>
      <c r="C92" s="67"/>
      <c r="D92" s="70"/>
      <c r="E92" s="67"/>
      <c r="F92" s="69"/>
    </row>
    <row r="93" spans="2:6">
      <c r="B93" s="67"/>
      <c r="C93" s="67"/>
      <c r="D93" s="70"/>
      <c r="E93" s="67"/>
      <c r="F93" s="69"/>
    </row>
    <row r="94" spans="2:6">
      <c r="B94" s="67"/>
      <c r="C94" s="67"/>
      <c r="D94" s="70"/>
      <c r="E94" s="67"/>
      <c r="F94" s="69"/>
    </row>
    <row r="95" spans="2:6">
      <c r="B95" s="67"/>
      <c r="C95" s="67"/>
      <c r="D95" s="70"/>
      <c r="E95" s="67"/>
      <c r="F95" s="69"/>
    </row>
    <row r="96" spans="2:6">
      <c r="B96" s="67"/>
      <c r="C96" s="67"/>
      <c r="D96" s="70"/>
      <c r="E96" s="67"/>
      <c r="F96" s="69"/>
    </row>
    <row r="97" spans="2:6">
      <c r="B97" s="67"/>
      <c r="C97" s="67"/>
      <c r="D97" s="70"/>
      <c r="E97" s="67"/>
      <c r="F97" s="69"/>
    </row>
    <row r="98" spans="2:6">
      <c r="B98" s="67"/>
      <c r="C98" s="67"/>
      <c r="D98" s="70"/>
      <c r="E98" s="67"/>
      <c r="F98" s="69"/>
    </row>
    <row r="99" spans="2:6">
      <c r="B99" s="67"/>
      <c r="C99" s="67"/>
      <c r="D99" s="70"/>
      <c r="E99" s="67"/>
      <c r="F99" s="69"/>
    </row>
    <row r="100" spans="2:6">
      <c r="B100" s="67"/>
      <c r="C100" s="67"/>
      <c r="E100" s="67"/>
      <c r="F100" s="69"/>
    </row>
    <row r="101" spans="2:6">
      <c r="B101" s="67"/>
      <c r="C101" s="67"/>
      <c r="D101" s="71"/>
      <c r="E101" s="67"/>
      <c r="F101" s="69"/>
    </row>
    <row r="102" spans="2:6">
      <c r="B102" s="67"/>
      <c r="C102" s="67"/>
      <c r="E102" s="67"/>
      <c r="F102" s="69"/>
    </row>
    <row r="103" spans="2:6">
      <c r="B103" s="67"/>
      <c r="C103" s="67"/>
      <c r="E103" s="67"/>
      <c r="F103" s="69"/>
    </row>
    <row r="104" spans="2:6">
      <c r="B104" s="67"/>
      <c r="C104" s="67"/>
      <c r="E104" s="67"/>
      <c r="F104" s="69"/>
    </row>
    <row r="105" spans="2:6">
      <c r="B105" s="67"/>
      <c r="C105" s="67"/>
      <c r="D105" s="71"/>
      <c r="E105" s="67"/>
      <c r="F105" s="67"/>
    </row>
    <row r="106" spans="2:6">
      <c r="B106" s="67"/>
      <c r="C106" s="67"/>
      <c r="E106" s="67"/>
      <c r="F106" s="67"/>
    </row>
    <row r="107" spans="2:6">
      <c r="B107" s="67"/>
      <c r="C107" s="67"/>
      <c r="E107" s="67"/>
      <c r="F107" s="67"/>
    </row>
    <row r="108" spans="2:6">
      <c r="B108" s="67"/>
      <c r="C108" s="67"/>
      <c r="E108" s="67"/>
      <c r="F108" s="67"/>
    </row>
    <row r="109" spans="2:6">
      <c r="B109" s="67"/>
      <c r="C109" s="67"/>
      <c r="E109" s="67"/>
      <c r="F109" s="67"/>
    </row>
    <row r="110" spans="2:6">
      <c r="B110" s="67"/>
      <c r="C110" s="67"/>
      <c r="E110" s="67"/>
      <c r="F110" s="67"/>
    </row>
    <row r="111" spans="2:6">
      <c r="B111" s="67"/>
      <c r="C111" s="67"/>
      <c r="E111" s="67"/>
      <c r="F111" s="67"/>
    </row>
    <row r="112" spans="2:6">
      <c r="B112" s="67"/>
      <c r="C112" s="67"/>
      <c r="E112" s="67"/>
      <c r="F112" s="67"/>
    </row>
    <row r="113" spans="2:6">
      <c r="B113" s="67"/>
      <c r="C113" s="67"/>
      <c r="E113" s="67"/>
      <c r="F113" s="67"/>
    </row>
    <row r="114" spans="2:6">
      <c r="B114" s="67"/>
      <c r="C114" s="67"/>
      <c r="E114" s="67"/>
      <c r="F114" s="67"/>
    </row>
    <row r="115" spans="2:6">
      <c r="B115" s="67"/>
      <c r="C115" s="67"/>
      <c r="E115" s="67"/>
      <c r="F115" s="67"/>
    </row>
    <row r="116" spans="2:6">
      <c r="B116" s="67"/>
      <c r="C116" s="67"/>
      <c r="E116" s="67"/>
      <c r="F116" s="67"/>
    </row>
    <row r="117" spans="2:6">
      <c r="B117" s="67"/>
      <c r="C117" s="67"/>
      <c r="E117" s="67"/>
      <c r="F117" s="67"/>
    </row>
    <row r="118" spans="2:6">
      <c r="B118" s="67"/>
      <c r="C118" s="67"/>
      <c r="E118" s="67"/>
      <c r="F118" s="67"/>
    </row>
    <row r="119" spans="2:6">
      <c r="B119" s="67"/>
      <c r="C119" s="67"/>
      <c r="E119" s="67"/>
      <c r="F119" s="67"/>
    </row>
    <row r="120" spans="2:6">
      <c r="B120" s="67"/>
      <c r="C120" s="67"/>
      <c r="E120" s="67"/>
      <c r="F120" s="67"/>
    </row>
    <row r="121" spans="2:6">
      <c r="B121" s="67"/>
      <c r="C121" s="67"/>
      <c r="E121" s="67"/>
      <c r="F121" s="67"/>
    </row>
    <row r="122" spans="2:6">
      <c r="B122" s="67"/>
      <c r="C122" s="67"/>
      <c r="E122" s="67"/>
      <c r="F122" s="67"/>
    </row>
    <row r="123" spans="2:6">
      <c r="B123" s="67"/>
      <c r="C123" s="67"/>
      <c r="E123" s="67"/>
      <c r="F123" s="67"/>
    </row>
    <row r="124" spans="2:6">
      <c r="B124" s="67"/>
      <c r="C124" s="67"/>
      <c r="E124" s="67"/>
      <c r="F124" s="67"/>
    </row>
    <row r="125" spans="2:6">
      <c r="B125" s="67"/>
      <c r="C125" s="67"/>
      <c r="E125" s="67"/>
      <c r="F125" s="67"/>
    </row>
    <row r="126" spans="2:6">
      <c r="B126" s="67"/>
      <c r="C126" s="67"/>
      <c r="E126" s="67"/>
      <c r="F126" s="67"/>
    </row>
    <row r="127" spans="2:6">
      <c r="B127" s="67"/>
      <c r="C127" s="67"/>
      <c r="E127" s="67"/>
      <c r="F127" s="67"/>
    </row>
    <row r="128" spans="2:6">
      <c r="B128" s="67"/>
      <c r="C128" s="67"/>
      <c r="E128" s="67"/>
      <c r="F128" s="67"/>
    </row>
    <row r="129" spans="2:6">
      <c r="B129" s="67"/>
      <c r="C129" s="67"/>
      <c r="E129" s="67"/>
      <c r="F129" s="67"/>
    </row>
    <row r="130" spans="2:6">
      <c r="B130" s="67"/>
      <c r="C130" s="67"/>
      <c r="E130" s="67"/>
      <c r="F130" s="67"/>
    </row>
    <row r="131" spans="2:6">
      <c r="B131" s="67"/>
      <c r="C131" s="67"/>
      <c r="E131" s="67"/>
      <c r="F131" s="67"/>
    </row>
    <row r="132" spans="2:6">
      <c r="B132" s="67"/>
      <c r="C132" s="67"/>
      <c r="E132" s="67"/>
      <c r="F132" s="67"/>
    </row>
    <row r="133" spans="2:6">
      <c r="B133" s="67"/>
      <c r="C133" s="67"/>
      <c r="E133" s="67"/>
      <c r="F133" s="67"/>
    </row>
    <row r="134" spans="2:6">
      <c r="B134" s="67"/>
      <c r="C134" s="67"/>
      <c r="E134" s="67"/>
      <c r="F134" s="67"/>
    </row>
    <row r="135" spans="2:6">
      <c r="B135" s="67"/>
      <c r="C135" s="67"/>
      <c r="E135" s="67"/>
      <c r="F135" s="67"/>
    </row>
    <row r="136" spans="2:6">
      <c r="B136" s="67"/>
      <c r="C136" s="67"/>
      <c r="E136" s="67"/>
      <c r="F136" s="67"/>
    </row>
    <row r="137" spans="2:6">
      <c r="B137" s="67"/>
      <c r="C137" s="67"/>
      <c r="E137" s="67"/>
      <c r="F137" s="67"/>
    </row>
  </sheetData>
  <mergeCells count="3">
    <mergeCell ref="B8:F8"/>
    <mergeCell ref="B9:F9"/>
    <mergeCell ref="B10:F10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8" firstPageNumber="0" orientation="portrait" r:id="rId1"/>
  <headerFooter alignWithMargins="0">
    <oddFooter>&amp;C4</oddFooter>
  </headerFooter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r:id="rId5">
            <anchor moveWithCells="1" sizeWithCells="1">
              <from>
                <xdr:col>1</xdr:col>
                <xdr:colOff>38100</xdr:colOff>
                <xdr:row>1</xdr:row>
                <xdr:rowOff>142875</xdr:rowOff>
              </from>
              <to>
                <xdr:col>2</xdr:col>
                <xdr:colOff>2152650</xdr:colOff>
                <xdr:row>4</xdr:row>
                <xdr:rowOff>142875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4"/>
  <sheetViews>
    <sheetView workbookViewId="0">
      <selection activeCell="F112" sqref="F112"/>
    </sheetView>
  </sheetViews>
  <sheetFormatPr baseColWidth="10" defaultRowHeight="12.75"/>
  <cols>
    <col min="1" max="1" width="37" customWidth="1"/>
    <col min="2" max="2" width="19.5703125" customWidth="1"/>
    <col min="3" max="3" width="18.42578125" customWidth="1"/>
    <col min="4" max="4" width="21.28515625" customWidth="1"/>
  </cols>
  <sheetData>
    <row r="1" spans="1:7" ht="16.5">
      <c r="A1" s="788" t="s">
        <v>453</v>
      </c>
      <c r="B1" s="788"/>
      <c r="C1" s="788"/>
      <c r="D1" s="788"/>
      <c r="E1" s="788"/>
      <c r="F1" s="788"/>
      <c r="G1" s="788"/>
    </row>
    <row r="2" spans="1:7" ht="16.5">
      <c r="A2" s="669"/>
    </row>
    <row r="3" spans="1:7" ht="16.5">
      <c r="A3" s="669"/>
    </row>
    <row r="4" spans="1:7" ht="84.75" customHeight="1">
      <c r="A4" s="789" t="s">
        <v>454</v>
      </c>
      <c r="B4" s="789"/>
      <c r="C4" s="789"/>
      <c r="D4" s="789"/>
      <c r="E4" s="789"/>
      <c r="F4" s="789"/>
      <c r="G4" s="789"/>
    </row>
    <row r="5" spans="1:7" ht="16.5">
      <c r="A5" s="671"/>
    </row>
    <row r="6" spans="1:7" ht="108.75" customHeight="1">
      <c r="A6" s="786" t="s">
        <v>455</v>
      </c>
      <c r="B6" s="786"/>
      <c r="C6" s="786"/>
      <c r="D6" s="786"/>
      <c r="E6" s="786"/>
      <c r="F6" s="786"/>
      <c r="G6" s="786"/>
    </row>
    <row r="7" spans="1:7" ht="16.5">
      <c r="A7" s="671"/>
    </row>
    <row r="8" spans="1:7" ht="114" customHeight="1">
      <c r="A8" s="786" t="s">
        <v>456</v>
      </c>
      <c r="B8" s="786"/>
      <c r="C8" s="786"/>
      <c r="D8" s="786"/>
      <c r="E8" s="786"/>
      <c r="F8" s="786"/>
      <c r="G8" s="786"/>
    </row>
    <row r="9" spans="1:7" ht="16.5">
      <c r="A9" s="671"/>
    </row>
    <row r="10" spans="1:7" ht="111.75" customHeight="1">
      <c r="A10" s="786" t="s">
        <v>457</v>
      </c>
      <c r="B10" s="786"/>
      <c r="C10" s="786"/>
      <c r="D10" s="786"/>
      <c r="E10" s="786"/>
      <c r="F10" s="786"/>
      <c r="G10" s="786"/>
    </row>
    <row r="11" spans="1:7" ht="16.5">
      <c r="A11" s="671"/>
    </row>
    <row r="12" spans="1:7" ht="148.5">
      <c r="A12" s="671" t="s">
        <v>458</v>
      </c>
    </row>
    <row r="13" spans="1:7" ht="16.5">
      <c r="A13" s="671"/>
    </row>
    <row r="14" spans="1:7" ht="96" customHeight="1">
      <c r="A14" s="786" t="s">
        <v>595</v>
      </c>
      <c r="B14" s="786"/>
      <c r="C14" s="786"/>
      <c r="D14" s="786"/>
      <c r="E14" s="786"/>
      <c r="F14" s="786"/>
      <c r="G14" s="786"/>
    </row>
    <row r="15" spans="1:7" ht="16.5">
      <c r="A15" s="788" t="s">
        <v>459</v>
      </c>
      <c r="B15" s="788"/>
      <c r="C15" s="788"/>
      <c r="D15" s="788"/>
      <c r="E15" s="788"/>
      <c r="F15" s="788"/>
      <c r="G15" s="788"/>
    </row>
    <row r="16" spans="1:7">
      <c r="A16" s="668"/>
    </row>
    <row r="17" spans="1:7" ht="16.5">
      <c r="A17" s="671"/>
    </row>
    <row r="18" spans="1:7" ht="50.25" customHeight="1">
      <c r="A18" s="786" t="s">
        <v>460</v>
      </c>
      <c r="B18" s="786"/>
      <c r="C18" s="786"/>
      <c r="D18" s="786"/>
      <c r="E18" s="786"/>
      <c r="F18" s="786"/>
      <c r="G18" s="786"/>
    </row>
    <row r="19" spans="1:7" ht="16.5">
      <c r="A19" s="784" t="s">
        <v>461</v>
      </c>
      <c r="B19" s="784"/>
      <c r="C19" s="784"/>
      <c r="D19" s="784"/>
      <c r="E19" s="784"/>
      <c r="F19" s="784"/>
      <c r="G19" s="784"/>
    </row>
    <row r="20" spans="1:7" ht="16.5">
      <c r="A20" s="671"/>
    </row>
    <row r="21" spans="1:7" ht="45.75" customHeight="1">
      <c r="A21" s="786" t="s">
        <v>462</v>
      </c>
      <c r="B21" s="786"/>
      <c r="C21" s="786"/>
      <c r="D21" s="786"/>
      <c r="E21" s="786"/>
      <c r="F21" s="786"/>
      <c r="G21" s="786"/>
    </row>
    <row r="22" spans="1:7" ht="16.5">
      <c r="A22" s="790" t="s">
        <v>463</v>
      </c>
      <c r="B22" s="790"/>
      <c r="C22" s="790"/>
      <c r="D22" s="790"/>
      <c r="E22" s="790"/>
      <c r="F22" s="790"/>
      <c r="G22" s="790"/>
    </row>
    <row r="23" spans="1:7" ht="16.5">
      <c r="A23" s="671"/>
    </row>
    <row r="24" spans="1:7" ht="16.5">
      <c r="A24" s="671"/>
    </row>
    <row r="25" spans="1:7" ht="52.5" customHeight="1">
      <c r="A25" s="786" t="s">
        <v>464</v>
      </c>
      <c r="B25" s="786"/>
      <c r="C25" s="786"/>
      <c r="D25" s="786"/>
      <c r="E25" s="786"/>
      <c r="F25" s="786"/>
      <c r="G25" s="786"/>
    </row>
    <row r="26" spans="1:7" ht="16.5">
      <c r="A26" s="671"/>
    </row>
    <row r="27" spans="1:7" ht="60" customHeight="1">
      <c r="A27" s="786" t="s">
        <v>465</v>
      </c>
      <c r="B27" s="786"/>
      <c r="C27" s="786"/>
      <c r="D27" s="786"/>
      <c r="E27" s="786"/>
      <c r="F27" s="786"/>
      <c r="G27" s="786"/>
    </row>
    <row r="28" spans="1:7" ht="16.5">
      <c r="A28" s="671"/>
    </row>
    <row r="29" spans="1:7" ht="59.25" customHeight="1">
      <c r="A29" s="786" t="s">
        <v>466</v>
      </c>
      <c r="B29" s="786"/>
      <c r="C29" s="786"/>
      <c r="D29" s="786"/>
      <c r="E29" s="786"/>
      <c r="F29" s="786"/>
      <c r="G29" s="786"/>
    </row>
    <row r="30" spans="1:7" ht="15.75" thickBot="1">
      <c r="A30" s="672"/>
    </row>
    <row r="31" spans="1:7" ht="15.75" thickBot="1">
      <c r="A31" s="673" t="s">
        <v>467</v>
      </c>
      <c r="B31" s="673" t="s">
        <v>468</v>
      </c>
      <c r="C31" s="674" t="s">
        <v>469</v>
      </c>
    </row>
    <row r="32" spans="1:7" ht="15.75" thickBot="1">
      <c r="A32" s="675" t="s">
        <v>470</v>
      </c>
      <c r="B32" s="676">
        <v>6793.79</v>
      </c>
      <c r="C32" s="677">
        <v>6820.47</v>
      </c>
    </row>
    <row r="33" spans="1:7" ht="15.75" thickBot="1">
      <c r="A33" s="675" t="s">
        <v>471</v>
      </c>
      <c r="B33" s="676">
        <v>7640.3</v>
      </c>
      <c r="C33" s="677">
        <v>7670.99</v>
      </c>
    </row>
    <row r="34" spans="1:7" ht="16.5">
      <c r="A34" s="671"/>
    </row>
    <row r="35" spans="1:7" ht="16.5">
      <c r="A35" s="784" t="s">
        <v>472</v>
      </c>
      <c r="B35" s="784"/>
      <c r="C35" s="784"/>
      <c r="D35" s="784"/>
      <c r="E35" s="784"/>
      <c r="F35" s="784"/>
      <c r="G35" s="784"/>
    </row>
    <row r="36" spans="1:7" ht="16.5">
      <c r="A36" s="671"/>
    </row>
    <row r="37" spans="1:7" ht="35.25" customHeight="1">
      <c r="A37" s="786" t="s">
        <v>473</v>
      </c>
      <c r="B37" s="786"/>
      <c r="C37" s="786"/>
      <c r="D37" s="786"/>
      <c r="E37" s="786"/>
      <c r="F37" s="786"/>
      <c r="G37" s="786"/>
    </row>
    <row r="38" spans="1:7" ht="16.5">
      <c r="A38" s="671"/>
    </row>
    <row r="39" spans="1:7" ht="16.5">
      <c r="A39" s="671"/>
    </row>
    <row r="40" spans="1:7" ht="16.5">
      <c r="A40" s="784" t="s">
        <v>474</v>
      </c>
      <c r="B40" s="784"/>
      <c r="C40" s="784"/>
      <c r="D40" s="784"/>
      <c r="E40" s="784"/>
      <c r="F40" s="784"/>
    </row>
    <row r="41" spans="1:7" ht="16.5">
      <c r="A41" s="671"/>
    </row>
    <row r="42" spans="1:7" ht="16.5">
      <c r="A42" s="671"/>
    </row>
    <row r="43" spans="1:7" ht="43.5" customHeight="1">
      <c r="A43" s="787" t="s">
        <v>475</v>
      </c>
      <c r="B43" s="787"/>
      <c r="C43" s="787"/>
      <c r="D43" s="787"/>
      <c r="E43" s="787"/>
      <c r="F43" s="787"/>
      <c r="G43" s="787"/>
    </row>
    <row r="44" spans="1:7" ht="16.5">
      <c r="A44" s="667"/>
    </row>
    <row r="45" spans="1:7" ht="16.5">
      <c r="A45" s="788" t="s">
        <v>476</v>
      </c>
      <c r="B45" s="788"/>
      <c r="C45" s="788"/>
      <c r="D45" s="788"/>
      <c r="E45" s="788"/>
      <c r="F45" s="788"/>
      <c r="G45" s="788"/>
    </row>
    <row r="46" spans="1:7" ht="16.5">
      <c r="A46" s="667"/>
    </row>
    <row r="47" spans="1:7" ht="16.5">
      <c r="A47" s="786" t="s">
        <v>477</v>
      </c>
      <c r="B47" s="786"/>
      <c r="C47" s="786"/>
      <c r="D47" s="786"/>
      <c r="E47" s="786"/>
      <c r="F47" s="786"/>
      <c r="G47" s="786"/>
    </row>
    <row r="48" spans="1:7" ht="15">
      <c r="A48" s="672"/>
    </row>
    <row r="49" spans="1:3" ht="15.75" thickBot="1">
      <c r="A49" s="672"/>
    </row>
    <row r="50" spans="1:3" ht="16.5" thickBot="1">
      <c r="A50" s="678" t="s">
        <v>478</v>
      </c>
      <c r="B50" s="679">
        <v>44012</v>
      </c>
      <c r="C50" s="680">
        <v>43646</v>
      </c>
    </row>
    <row r="51" spans="1:3" ht="15.75">
      <c r="A51" s="681" t="s">
        <v>479</v>
      </c>
      <c r="B51" s="682"/>
      <c r="C51" s="683"/>
    </row>
    <row r="52" spans="1:3" ht="30.75" thickBot="1">
      <c r="A52" s="684" t="s">
        <v>480</v>
      </c>
      <c r="B52" s="685">
        <v>102600000</v>
      </c>
      <c r="C52" s="686">
        <v>97700000</v>
      </c>
    </row>
    <row r="53" spans="1:3" ht="16.5" thickBot="1">
      <c r="A53" s="687" t="s">
        <v>481</v>
      </c>
      <c r="B53" s="688">
        <v>102600000</v>
      </c>
      <c r="C53" s="689">
        <v>97700000</v>
      </c>
    </row>
    <row r="54" spans="1:3" ht="15.75">
      <c r="A54" s="690" t="s">
        <v>482</v>
      </c>
      <c r="B54" s="691"/>
      <c r="C54" s="692"/>
    </row>
    <row r="55" spans="1:3" ht="15">
      <c r="A55" s="691" t="s">
        <v>483</v>
      </c>
      <c r="B55" s="693">
        <v>5567714407</v>
      </c>
      <c r="C55" s="694">
        <v>936201146</v>
      </c>
    </row>
    <row r="56" spans="1:3" ht="15">
      <c r="A56" s="691" t="s">
        <v>484</v>
      </c>
      <c r="B56" s="693">
        <v>5641169176</v>
      </c>
      <c r="C56" s="694">
        <v>1937454936</v>
      </c>
    </row>
    <row r="57" spans="1:3" ht="15">
      <c r="A57" s="691" t="s">
        <v>485</v>
      </c>
      <c r="B57" s="693">
        <v>671223714</v>
      </c>
      <c r="C57" s="694">
        <v>93416176</v>
      </c>
    </row>
    <row r="58" spans="1:3" ht="15">
      <c r="A58" s="691" t="s">
        <v>486</v>
      </c>
      <c r="B58" s="693">
        <v>446122169</v>
      </c>
      <c r="C58" s="694">
        <v>934546065</v>
      </c>
    </row>
    <row r="59" spans="1:3" ht="15">
      <c r="A59" s="691" t="s">
        <v>487</v>
      </c>
      <c r="B59" s="693">
        <v>460777058</v>
      </c>
      <c r="C59" s="694">
        <v>87695224</v>
      </c>
    </row>
    <row r="60" spans="1:3" ht="15">
      <c r="A60" s="691" t="s">
        <v>488</v>
      </c>
      <c r="B60" s="693">
        <v>398300206</v>
      </c>
      <c r="C60" s="694">
        <v>76215174</v>
      </c>
    </row>
    <row r="61" spans="1:3" ht="15">
      <c r="A61" s="691" t="s">
        <v>489</v>
      </c>
      <c r="B61" s="693">
        <v>50335363</v>
      </c>
      <c r="C61" s="694">
        <v>2344815123</v>
      </c>
    </row>
    <row r="62" spans="1:3" ht="15">
      <c r="A62" s="691" t="s">
        <v>490</v>
      </c>
      <c r="B62" s="693">
        <v>621707536</v>
      </c>
      <c r="C62" s="694">
        <v>1542983142</v>
      </c>
    </row>
    <row r="63" spans="1:3" ht="15">
      <c r="A63" s="691" t="s">
        <v>491</v>
      </c>
      <c r="B63" s="693">
        <v>1753761462</v>
      </c>
      <c r="C63" s="694">
        <v>21293554</v>
      </c>
    </row>
    <row r="64" spans="1:3" ht="15">
      <c r="A64" s="691" t="s">
        <v>492</v>
      </c>
      <c r="B64" s="693">
        <v>120765868</v>
      </c>
      <c r="C64" s="694">
        <v>134351260</v>
      </c>
    </row>
    <row r="65" spans="1:7" ht="15">
      <c r="A65" s="691" t="s">
        <v>493</v>
      </c>
      <c r="B65" s="693">
        <v>508575755</v>
      </c>
      <c r="C65" s="694">
        <v>425339269</v>
      </c>
    </row>
    <row r="66" spans="1:7" ht="15">
      <c r="A66" s="691" t="s">
        <v>494</v>
      </c>
      <c r="B66" s="693">
        <v>165988547</v>
      </c>
      <c r="C66" s="694">
        <v>31545883</v>
      </c>
    </row>
    <row r="67" spans="1:7" ht="15">
      <c r="A67" s="691" t="s">
        <v>495</v>
      </c>
      <c r="B67" s="693">
        <v>340375945</v>
      </c>
      <c r="C67" s="694">
        <v>77687396</v>
      </c>
    </row>
    <row r="68" spans="1:7" ht="15">
      <c r="A68" s="691" t="s">
        <v>496</v>
      </c>
      <c r="B68" s="693">
        <v>5258260</v>
      </c>
      <c r="C68" s="695">
        <v>0</v>
      </c>
    </row>
    <row r="69" spans="1:7" ht="15">
      <c r="A69" s="696" t="s">
        <v>497</v>
      </c>
      <c r="B69" s="697">
        <v>311301051</v>
      </c>
      <c r="C69" s="697">
        <v>19447738</v>
      </c>
    </row>
    <row r="70" spans="1:7" ht="15">
      <c r="A70" s="696" t="s">
        <v>498</v>
      </c>
      <c r="B70" s="697">
        <v>223197062</v>
      </c>
      <c r="C70" s="697">
        <v>12147349</v>
      </c>
    </row>
    <row r="71" spans="1:7" ht="15">
      <c r="A71" s="691" t="s">
        <v>499</v>
      </c>
      <c r="B71" s="693">
        <v>765318187</v>
      </c>
      <c r="C71" s="695">
        <v>0</v>
      </c>
    </row>
    <row r="72" spans="1:7" ht="15.75" thickBot="1">
      <c r="A72" s="684" t="s">
        <v>500</v>
      </c>
      <c r="B72" s="685">
        <v>1900886069</v>
      </c>
      <c r="C72" s="698">
        <v>0</v>
      </c>
    </row>
    <row r="73" spans="1:7" ht="16.5" thickBot="1">
      <c r="A73" s="687" t="s">
        <v>501</v>
      </c>
      <c r="B73" s="688">
        <v>19952777835</v>
      </c>
      <c r="C73" s="699">
        <v>8675139435</v>
      </c>
    </row>
    <row r="74" spans="1:7" ht="16.5" thickBot="1">
      <c r="A74" s="687" t="s">
        <v>29</v>
      </c>
      <c r="B74" s="688">
        <v>20055377835</v>
      </c>
      <c r="C74" s="699">
        <v>8772839435</v>
      </c>
    </row>
    <row r="75" spans="1:7" ht="15">
      <c r="A75" s="672"/>
    </row>
    <row r="76" spans="1:7" ht="15">
      <c r="A76" s="672"/>
    </row>
    <row r="77" spans="1:7" ht="16.5">
      <c r="A77" s="783" t="s">
        <v>502</v>
      </c>
      <c r="B77" s="783"/>
      <c r="C77" s="783"/>
      <c r="D77" s="783"/>
      <c r="E77" s="783"/>
      <c r="F77" s="783"/>
      <c r="G77" s="783"/>
    </row>
    <row r="78" spans="1:7">
      <c r="A78" s="668"/>
    </row>
    <row r="79" spans="1:7">
      <c r="A79" s="668"/>
    </row>
    <row r="80" spans="1:7">
      <c r="A80" s="668"/>
    </row>
    <row r="81" spans="1:7" ht="54.75" customHeight="1">
      <c r="A81" s="786" t="s">
        <v>503</v>
      </c>
      <c r="B81" s="786"/>
      <c r="C81" s="786"/>
      <c r="D81" s="786"/>
      <c r="E81" s="786"/>
      <c r="F81" s="786"/>
      <c r="G81" s="786"/>
    </row>
    <row r="82" spans="1:7" ht="13.5" thickBot="1">
      <c r="A82" s="668"/>
    </row>
    <row r="83" spans="1:7" ht="16.5" thickBot="1">
      <c r="A83" s="700" t="s">
        <v>478</v>
      </c>
      <c r="B83" s="701">
        <v>44012</v>
      </c>
      <c r="C83" s="702">
        <v>43646</v>
      </c>
    </row>
    <row r="84" spans="1:7" ht="31.5">
      <c r="A84" s="690" t="s">
        <v>504</v>
      </c>
      <c r="B84" s="703"/>
      <c r="C84" s="704"/>
    </row>
    <row r="85" spans="1:7" ht="15">
      <c r="A85" s="691" t="s">
        <v>505</v>
      </c>
      <c r="B85" s="693">
        <v>50288533582</v>
      </c>
      <c r="C85" s="694">
        <v>38303353424</v>
      </c>
    </row>
    <row r="86" spans="1:7" ht="15">
      <c r="A86" s="691" t="s">
        <v>402</v>
      </c>
      <c r="B86" s="693">
        <v>6721495857</v>
      </c>
      <c r="C86" s="694">
        <v>7431071912</v>
      </c>
    </row>
    <row r="87" spans="1:7" ht="15.75" thickBot="1">
      <c r="A87" s="691" t="s">
        <v>506</v>
      </c>
      <c r="B87" s="693">
        <v>-7515092418</v>
      </c>
      <c r="C87" s="694">
        <v>-7404073248</v>
      </c>
    </row>
    <row r="88" spans="1:7" ht="16.5" thickBot="1">
      <c r="A88" s="700" t="s">
        <v>481</v>
      </c>
      <c r="B88" s="705">
        <v>49494937021</v>
      </c>
      <c r="C88" s="706">
        <v>38330352088</v>
      </c>
    </row>
    <row r="89" spans="1:7" ht="15.75">
      <c r="A89" s="690" t="s">
        <v>237</v>
      </c>
      <c r="B89" s="691"/>
      <c r="C89" s="707"/>
    </row>
    <row r="90" spans="1:7" ht="15">
      <c r="A90" s="691" t="s">
        <v>507</v>
      </c>
      <c r="B90" s="708">
        <v>0</v>
      </c>
      <c r="C90" s="694">
        <v>749164251</v>
      </c>
    </row>
    <row r="91" spans="1:7" ht="15">
      <c r="A91" s="691" t="s">
        <v>508</v>
      </c>
      <c r="B91" s="693">
        <v>18031126</v>
      </c>
      <c r="C91" s="694">
        <v>25654477</v>
      </c>
    </row>
    <row r="92" spans="1:7" ht="15">
      <c r="A92" s="691" t="s">
        <v>509</v>
      </c>
      <c r="B92" s="708">
        <v>0</v>
      </c>
      <c r="C92" s="694">
        <v>605448480</v>
      </c>
    </row>
    <row r="93" spans="1:7" ht="15">
      <c r="A93" s="691" t="s">
        <v>510</v>
      </c>
      <c r="B93" s="708">
        <v>0</v>
      </c>
      <c r="C93" s="694">
        <v>216520913</v>
      </c>
    </row>
    <row r="94" spans="1:7" ht="15">
      <c r="A94" s="691" t="s">
        <v>511</v>
      </c>
      <c r="B94" s="693">
        <v>212271115</v>
      </c>
      <c r="C94" s="694">
        <v>231194897</v>
      </c>
    </row>
    <row r="95" spans="1:7" ht="15">
      <c r="A95" s="691" t="s">
        <v>512</v>
      </c>
      <c r="B95" s="693">
        <v>540598831</v>
      </c>
      <c r="C95" s="694">
        <v>705569633</v>
      </c>
    </row>
    <row r="96" spans="1:7" ht="15">
      <c r="A96" s="691" t="s">
        <v>513</v>
      </c>
      <c r="B96" s="693">
        <v>150794054</v>
      </c>
      <c r="C96" s="694">
        <v>86078091</v>
      </c>
    </row>
    <row r="97" spans="1:3" ht="15">
      <c r="A97" s="691" t="s">
        <v>514</v>
      </c>
      <c r="B97" s="693">
        <v>29502381</v>
      </c>
      <c r="C97" s="694">
        <v>7102381</v>
      </c>
    </row>
    <row r="98" spans="1:3" ht="15">
      <c r="A98" s="696" t="s">
        <v>515</v>
      </c>
      <c r="B98" s="697">
        <v>78626950</v>
      </c>
      <c r="C98" s="697">
        <v>75574050</v>
      </c>
    </row>
    <row r="99" spans="1:3" ht="30">
      <c r="A99" s="696" t="s">
        <v>516</v>
      </c>
      <c r="B99" s="697">
        <v>56338788</v>
      </c>
      <c r="C99" s="697">
        <v>104186302</v>
      </c>
    </row>
    <row r="100" spans="1:3" ht="15">
      <c r="A100" s="691" t="s">
        <v>517</v>
      </c>
      <c r="B100" s="693">
        <v>134450222</v>
      </c>
      <c r="C100" s="694">
        <v>167167959</v>
      </c>
    </row>
    <row r="101" spans="1:3" ht="15">
      <c r="A101" s="691" t="s">
        <v>518</v>
      </c>
      <c r="B101" s="693">
        <v>39999996</v>
      </c>
      <c r="C101" s="694">
        <v>40000004</v>
      </c>
    </row>
    <row r="102" spans="1:3" ht="30.75" thickBot="1">
      <c r="A102" s="691" t="s">
        <v>519</v>
      </c>
      <c r="B102" s="708">
        <v>0</v>
      </c>
      <c r="C102" s="694">
        <v>241591379</v>
      </c>
    </row>
    <row r="103" spans="1:3" ht="16.5" thickBot="1">
      <c r="A103" s="700" t="s">
        <v>481</v>
      </c>
      <c r="B103" s="705">
        <v>1260613463</v>
      </c>
      <c r="C103" s="706">
        <v>3255252817</v>
      </c>
    </row>
    <row r="104" spans="1:3" ht="31.5">
      <c r="A104" s="690" t="s">
        <v>520</v>
      </c>
      <c r="B104" s="691"/>
      <c r="C104" s="707"/>
    </row>
    <row r="105" spans="1:3" ht="15">
      <c r="A105" s="691" t="s">
        <v>505</v>
      </c>
      <c r="B105" s="693">
        <v>10471967434</v>
      </c>
      <c r="C105" s="694">
        <v>4796764584</v>
      </c>
    </row>
    <row r="106" spans="1:3" ht="15">
      <c r="A106" s="691" t="s">
        <v>521</v>
      </c>
      <c r="B106" s="693">
        <v>255941424</v>
      </c>
      <c r="C106" s="694">
        <v>583305483</v>
      </c>
    </row>
    <row r="107" spans="1:3" ht="15">
      <c r="A107" s="691" t="s">
        <v>403</v>
      </c>
      <c r="B107" s="693">
        <v>3180559921</v>
      </c>
      <c r="C107" s="694">
        <v>2764071055</v>
      </c>
    </row>
    <row r="108" spans="1:3" ht="15.75" thickBot="1">
      <c r="A108" s="684" t="s">
        <v>506</v>
      </c>
      <c r="B108" s="693">
        <v>-4808698920</v>
      </c>
      <c r="C108" s="694">
        <v>-4035186621</v>
      </c>
    </row>
    <row r="109" spans="1:3" ht="15.75">
      <c r="A109" s="703" t="s">
        <v>481</v>
      </c>
      <c r="B109" s="709">
        <v>9099769859</v>
      </c>
      <c r="C109" s="710">
        <v>4108954501</v>
      </c>
    </row>
    <row r="110" spans="1:3" ht="15.75">
      <c r="A110" s="690" t="s">
        <v>522</v>
      </c>
      <c r="B110" s="708"/>
      <c r="C110" s="695"/>
    </row>
    <row r="111" spans="1:3" ht="15">
      <c r="A111" s="691" t="s">
        <v>523</v>
      </c>
      <c r="B111" s="693">
        <v>225083357</v>
      </c>
      <c r="C111" s="694">
        <v>237250025</v>
      </c>
    </row>
    <row r="112" spans="1:3" ht="15">
      <c r="A112" s="691" t="s">
        <v>524</v>
      </c>
      <c r="B112" s="693">
        <v>244778603</v>
      </c>
      <c r="C112" s="694">
        <v>388566736</v>
      </c>
    </row>
    <row r="113" spans="1:7" ht="15.75" thickBot="1">
      <c r="A113" s="691" t="s">
        <v>525</v>
      </c>
      <c r="B113" s="693">
        <v>1449814963</v>
      </c>
      <c r="C113" s="694">
        <v>1319515378</v>
      </c>
    </row>
    <row r="114" spans="1:7" ht="16.5" thickBot="1">
      <c r="A114" s="711" t="s">
        <v>481</v>
      </c>
      <c r="B114" s="712">
        <v>1919676923</v>
      </c>
      <c r="C114" s="713">
        <v>1945332139</v>
      </c>
    </row>
    <row r="115" spans="1:7" ht="16.5" thickBot="1">
      <c r="A115" s="687" t="s">
        <v>526</v>
      </c>
      <c r="B115" s="688">
        <v>61774997266</v>
      </c>
      <c r="C115" s="699">
        <v>47639891545</v>
      </c>
    </row>
    <row r="116" spans="1:7" ht="16.5">
      <c r="A116" s="667"/>
    </row>
    <row r="117" spans="1:7">
      <c r="A117" s="668"/>
    </row>
    <row r="118" spans="1:7">
      <c r="A118" s="668"/>
    </row>
    <row r="119" spans="1:7" ht="16.5">
      <c r="A119" s="783" t="s">
        <v>527</v>
      </c>
      <c r="B119" s="783"/>
      <c r="C119" s="783"/>
      <c r="D119" s="783"/>
      <c r="E119" s="783"/>
      <c r="F119" s="783"/>
    </row>
    <row r="120" spans="1:7">
      <c r="A120" s="668"/>
    </row>
    <row r="121" spans="1:7">
      <c r="A121" s="668"/>
    </row>
    <row r="122" spans="1:7" ht="16.5">
      <c r="A122" s="784" t="s">
        <v>528</v>
      </c>
      <c r="B122" s="784"/>
      <c r="C122" s="784"/>
      <c r="D122" s="784"/>
      <c r="E122" s="784"/>
      <c r="F122" s="784"/>
      <c r="G122" s="784"/>
    </row>
    <row r="123" spans="1:7" ht="16.5">
      <c r="A123" s="667"/>
    </row>
    <row r="124" spans="1:7" ht="16.5">
      <c r="A124" s="667"/>
    </row>
    <row r="125" spans="1:7" ht="13.5" thickBot="1">
      <c r="A125" s="668"/>
    </row>
    <row r="126" spans="1:7" ht="16.5" thickBot="1">
      <c r="A126" s="714" t="s">
        <v>529</v>
      </c>
      <c r="B126" s="715">
        <v>44012</v>
      </c>
      <c r="C126" s="702">
        <v>43646</v>
      </c>
    </row>
    <row r="127" spans="1:7" ht="15.75">
      <c r="A127" s="716" t="s">
        <v>307</v>
      </c>
      <c r="B127" s="717"/>
      <c r="C127" s="704"/>
    </row>
    <row r="128" spans="1:7" ht="15">
      <c r="A128" s="696" t="s">
        <v>530</v>
      </c>
      <c r="B128" s="718">
        <v>84003843973</v>
      </c>
      <c r="C128" s="719">
        <v>84765025640</v>
      </c>
    </row>
    <row r="129" spans="1:3" ht="15">
      <c r="A129" s="696" t="s">
        <v>531</v>
      </c>
      <c r="B129" s="718">
        <v>-4200192199</v>
      </c>
      <c r="C129" s="719">
        <v>-4238251282</v>
      </c>
    </row>
    <row r="130" spans="1:3" ht="15">
      <c r="A130" s="696" t="s">
        <v>532</v>
      </c>
      <c r="B130" s="718">
        <v>4970244063</v>
      </c>
      <c r="C130" s="719">
        <v>5608681363</v>
      </c>
    </row>
    <row r="131" spans="1:3" ht="15.75" thickBot="1">
      <c r="A131" s="720" t="s">
        <v>533</v>
      </c>
      <c r="B131" s="721">
        <v>11370508617</v>
      </c>
      <c r="C131" s="722">
        <v>7866705380</v>
      </c>
    </row>
    <row r="132" spans="1:3" ht="16.5" thickBot="1">
      <c r="A132" s="723" t="s">
        <v>78</v>
      </c>
      <c r="B132" s="688">
        <v>96144404454</v>
      </c>
      <c r="C132" s="699">
        <v>94002161101</v>
      </c>
    </row>
    <row r="133" spans="1:3" ht="14.25">
      <c r="A133" s="724"/>
    </row>
    <row r="134" spans="1:3">
      <c r="A134" s="668"/>
    </row>
    <row r="135" spans="1:3">
      <c r="A135" s="668"/>
    </row>
    <row r="136" spans="1:3">
      <c r="A136" s="668"/>
    </row>
    <row r="137" spans="1:3">
      <c r="A137" s="668"/>
    </row>
    <row r="138" spans="1:3">
      <c r="A138" s="668"/>
    </row>
    <row r="139" spans="1:3">
      <c r="A139" s="668"/>
    </row>
    <row r="140" spans="1:3" ht="16.5">
      <c r="A140" s="667" t="s">
        <v>534</v>
      </c>
    </row>
    <row r="141" spans="1:3" ht="16.5">
      <c r="A141" s="671"/>
    </row>
    <row r="142" spans="1:3" ht="15.75" thickBot="1">
      <c r="A142" s="672"/>
    </row>
    <row r="143" spans="1:3" ht="16.5" thickBot="1">
      <c r="A143" s="700" t="s">
        <v>478</v>
      </c>
      <c r="B143" s="701">
        <v>44012</v>
      </c>
      <c r="C143" s="702">
        <v>43646</v>
      </c>
    </row>
    <row r="144" spans="1:3" ht="15.75">
      <c r="A144" s="690" t="s">
        <v>535</v>
      </c>
      <c r="B144" s="703"/>
      <c r="C144" s="704"/>
    </row>
    <row r="145" spans="1:7" ht="15">
      <c r="A145" s="691" t="s">
        <v>536</v>
      </c>
      <c r="B145" s="693">
        <v>3800000000</v>
      </c>
      <c r="C145" s="695">
        <v>0</v>
      </c>
    </row>
    <row r="146" spans="1:7" ht="15">
      <c r="A146" s="691" t="s">
        <v>537</v>
      </c>
      <c r="B146" s="693">
        <v>6200000000</v>
      </c>
      <c r="C146" s="694">
        <v>8908000000</v>
      </c>
    </row>
    <row r="147" spans="1:7" ht="15">
      <c r="A147" s="691" t="s">
        <v>538</v>
      </c>
      <c r="B147" s="693">
        <v>6036219802</v>
      </c>
      <c r="C147" s="694">
        <v>9049393480</v>
      </c>
    </row>
    <row r="148" spans="1:7" ht="15">
      <c r="A148" s="691" t="s">
        <v>539</v>
      </c>
      <c r="B148" s="693">
        <v>7000000000</v>
      </c>
      <c r="C148" s="695">
        <v>0</v>
      </c>
    </row>
    <row r="149" spans="1:7" ht="15">
      <c r="A149" s="691" t="s">
        <v>540</v>
      </c>
      <c r="B149" s="693">
        <v>12000000000</v>
      </c>
      <c r="C149" s="694">
        <v>15464000000</v>
      </c>
    </row>
    <row r="150" spans="1:7" ht="15">
      <c r="A150" s="691" t="s">
        <v>541</v>
      </c>
      <c r="B150" s="693">
        <v>1631552815</v>
      </c>
      <c r="C150" s="694">
        <v>1395867151</v>
      </c>
    </row>
    <row r="151" spans="1:7" ht="30.75" thickBot="1">
      <c r="A151" s="684" t="s">
        <v>542</v>
      </c>
      <c r="B151" s="685">
        <v>-1246222883</v>
      </c>
      <c r="C151" s="725">
        <v>-1094363900</v>
      </c>
    </row>
    <row r="152" spans="1:7" ht="16.5" thickBot="1">
      <c r="A152" s="723" t="s">
        <v>543</v>
      </c>
      <c r="B152" s="726">
        <v>35421549734</v>
      </c>
      <c r="C152" s="727">
        <v>33722896731</v>
      </c>
    </row>
    <row r="153" spans="1:7" ht="16.5" thickBot="1">
      <c r="A153" s="687" t="s">
        <v>544</v>
      </c>
      <c r="B153" s="688">
        <v>35421549734</v>
      </c>
      <c r="C153" s="699">
        <v>33722896731</v>
      </c>
    </row>
    <row r="154" spans="1:7" ht="16.5">
      <c r="A154" s="667"/>
    </row>
    <row r="155" spans="1:7">
      <c r="A155" s="668"/>
    </row>
    <row r="156" spans="1:7">
      <c r="A156" s="668"/>
    </row>
    <row r="157" spans="1:7" ht="16.5">
      <c r="A157" s="783" t="s">
        <v>545</v>
      </c>
      <c r="B157" s="783"/>
      <c r="C157" s="783"/>
      <c r="D157" s="783"/>
      <c r="E157" s="783"/>
      <c r="F157" s="783"/>
      <c r="G157" s="783"/>
    </row>
    <row r="158" spans="1:7" ht="16.5">
      <c r="A158" s="671"/>
    </row>
    <row r="159" spans="1:7" ht="16.5">
      <c r="A159" s="671"/>
    </row>
    <row r="160" spans="1:7" ht="31.5" customHeight="1" thickBot="1">
      <c r="A160" s="786" t="s">
        <v>546</v>
      </c>
      <c r="B160" s="786"/>
      <c r="C160" s="786"/>
      <c r="D160" s="786"/>
      <c r="E160" s="786"/>
      <c r="F160" s="786"/>
      <c r="G160" s="786"/>
    </row>
    <row r="161" spans="1:7" ht="16.5" thickBot="1">
      <c r="A161" s="700" t="s">
        <v>478</v>
      </c>
      <c r="B161" s="701">
        <v>44012</v>
      </c>
      <c r="C161" s="702">
        <v>43646</v>
      </c>
    </row>
    <row r="162" spans="1:7" ht="15">
      <c r="A162" s="691" t="s">
        <v>547</v>
      </c>
      <c r="B162" s="693">
        <v>1054980491</v>
      </c>
      <c r="C162" s="694">
        <v>1544103426</v>
      </c>
    </row>
    <row r="163" spans="1:7" ht="15">
      <c r="A163" s="691" t="s">
        <v>548</v>
      </c>
      <c r="B163" s="693">
        <v>8133553771</v>
      </c>
      <c r="C163" s="694">
        <v>8967673052</v>
      </c>
    </row>
    <row r="164" spans="1:7" ht="15.75" thickBot="1">
      <c r="A164" s="684" t="s">
        <v>549</v>
      </c>
      <c r="B164" s="685">
        <v>1364794052</v>
      </c>
      <c r="C164" s="725">
        <v>1620289913</v>
      </c>
    </row>
    <row r="165" spans="1:7" ht="16.5" thickBot="1">
      <c r="A165" s="687" t="s">
        <v>550</v>
      </c>
      <c r="B165" s="688">
        <v>10553328314</v>
      </c>
      <c r="C165" s="699">
        <v>12132066391</v>
      </c>
    </row>
    <row r="166" spans="1:7">
      <c r="A166" s="668"/>
    </row>
    <row r="167" spans="1:7" ht="16.5">
      <c r="A167" s="667" t="s">
        <v>551</v>
      </c>
    </row>
    <row r="168" spans="1:7" ht="16.5">
      <c r="A168" s="671"/>
    </row>
    <row r="169" spans="1:7" ht="16.5">
      <c r="A169" s="784" t="s">
        <v>552</v>
      </c>
      <c r="B169" s="784"/>
      <c r="C169" s="784"/>
      <c r="D169" s="784"/>
      <c r="E169" s="784"/>
      <c r="F169" s="784"/>
      <c r="G169" s="784"/>
    </row>
    <row r="170" spans="1:7" ht="16.5">
      <c r="A170" s="671"/>
    </row>
    <row r="171" spans="1:7" ht="16.5">
      <c r="A171" s="671"/>
    </row>
    <row r="172" spans="1:7" ht="17.25" thickBot="1">
      <c r="A172" s="671"/>
    </row>
    <row r="173" spans="1:7" ht="16.5" thickBot="1">
      <c r="A173" s="728" t="s">
        <v>553</v>
      </c>
      <c r="B173" s="701">
        <v>44012</v>
      </c>
      <c r="C173" s="729" t="s">
        <v>285</v>
      </c>
      <c r="D173" s="701">
        <v>43646</v>
      </c>
      <c r="E173" s="730" t="s">
        <v>285</v>
      </c>
    </row>
    <row r="174" spans="1:7" ht="15">
      <c r="A174" s="696" t="s">
        <v>554</v>
      </c>
      <c r="B174" s="697">
        <v>38483448998</v>
      </c>
      <c r="C174" s="731">
        <v>43.94</v>
      </c>
      <c r="D174" s="697">
        <v>29426639031</v>
      </c>
      <c r="E174" s="731">
        <v>32.42</v>
      </c>
    </row>
    <row r="175" spans="1:7" ht="15">
      <c r="A175" s="696" t="s">
        <v>555</v>
      </c>
      <c r="B175" s="697">
        <v>10371498225</v>
      </c>
      <c r="C175" s="731">
        <v>11.84</v>
      </c>
      <c r="D175" s="697">
        <v>10056897539</v>
      </c>
      <c r="E175" s="731">
        <v>11.08</v>
      </c>
    </row>
    <row r="176" spans="1:7" ht="15">
      <c r="A176" s="696" t="s">
        <v>556</v>
      </c>
      <c r="B176" s="697">
        <v>6376313093</v>
      </c>
      <c r="C176" s="731">
        <v>7.28</v>
      </c>
      <c r="D176" s="697">
        <v>7307888425</v>
      </c>
      <c r="E176" s="731">
        <v>8.0500000000000007</v>
      </c>
    </row>
    <row r="177" spans="1:5" ht="15">
      <c r="A177" s="696" t="s">
        <v>557</v>
      </c>
      <c r="B177" s="697">
        <v>3653748453</v>
      </c>
      <c r="C177" s="731">
        <v>4.17</v>
      </c>
      <c r="D177" s="697">
        <v>6904497023</v>
      </c>
      <c r="E177" s="731">
        <v>7.61</v>
      </c>
    </row>
    <row r="178" spans="1:5" ht="15">
      <c r="A178" s="696" t="s">
        <v>558</v>
      </c>
      <c r="B178" s="697">
        <v>1947551814</v>
      </c>
      <c r="C178" s="731">
        <v>2.2200000000000002</v>
      </c>
      <c r="D178" s="697">
        <v>6190891433</v>
      </c>
      <c r="E178" s="731">
        <v>6.82</v>
      </c>
    </row>
    <row r="179" spans="1:5" ht="15">
      <c r="A179" s="696" t="s">
        <v>559</v>
      </c>
      <c r="B179" s="697">
        <v>2730137753</v>
      </c>
      <c r="C179" s="731">
        <v>3.12</v>
      </c>
      <c r="D179" s="697">
        <v>3627818415</v>
      </c>
      <c r="E179" s="731">
        <v>4</v>
      </c>
    </row>
    <row r="180" spans="1:5" ht="15">
      <c r="A180" s="696" t="s">
        <v>560</v>
      </c>
      <c r="B180" s="697">
        <v>2849622174</v>
      </c>
      <c r="C180" s="731">
        <v>3.25</v>
      </c>
      <c r="D180" s="697">
        <v>2777782624</v>
      </c>
      <c r="E180" s="731">
        <v>3.06</v>
      </c>
    </row>
    <row r="181" spans="1:5" ht="15">
      <c r="A181" s="696" t="s">
        <v>561</v>
      </c>
      <c r="B181" s="697">
        <v>2242252664</v>
      </c>
      <c r="C181" s="731">
        <v>2.56</v>
      </c>
      <c r="D181" s="697">
        <v>2828006743</v>
      </c>
      <c r="E181" s="731">
        <v>3.12</v>
      </c>
    </row>
    <row r="182" spans="1:5" ht="15">
      <c r="A182" s="696" t="s">
        <v>562</v>
      </c>
      <c r="B182" s="697">
        <v>2834742174</v>
      </c>
      <c r="C182" s="731">
        <v>3.24</v>
      </c>
      <c r="D182" s="697">
        <v>2242367476</v>
      </c>
      <c r="E182" s="731">
        <v>2.4700000000000002</v>
      </c>
    </row>
    <row r="183" spans="1:5" ht="15">
      <c r="A183" s="696" t="s">
        <v>563</v>
      </c>
      <c r="B183" s="697">
        <v>2000379153</v>
      </c>
      <c r="C183" s="731">
        <v>2.2799999999999998</v>
      </c>
      <c r="D183" s="697">
        <v>2740036808</v>
      </c>
      <c r="E183" s="731">
        <v>3.02</v>
      </c>
    </row>
    <row r="184" spans="1:5" ht="15">
      <c r="A184" s="696" t="s">
        <v>564</v>
      </c>
      <c r="B184" s="697">
        <v>9277020241</v>
      </c>
      <c r="C184" s="731">
        <v>10.59</v>
      </c>
      <c r="D184" s="697">
        <v>12312639728</v>
      </c>
      <c r="E184" s="731">
        <v>13.57</v>
      </c>
    </row>
    <row r="185" spans="1:5" ht="15">
      <c r="A185" s="696" t="s">
        <v>565</v>
      </c>
      <c r="B185" s="697">
        <v>2067474324</v>
      </c>
      <c r="C185" s="731">
        <v>2.36</v>
      </c>
      <c r="D185" s="697">
        <v>1853145331</v>
      </c>
      <c r="E185" s="731">
        <v>2.04</v>
      </c>
    </row>
    <row r="186" spans="1:5" ht="15">
      <c r="A186" s="696" t="s">
        <v>566</v>
      </c>
      <c r="B186" s="697">
        <v>2115096945</v>
      </c>
      <c r="C186" s="731">
        <v>2.41</v>
      </c>
      <c r="D186" s="697">
        <v>2498681494</v>
      </c>
      <c r="E186" s="731">
        <v>2.75</v>
      </c>
    </row>
    <row r="187" spans="1:5" ht="15.75" thickBot="1">
      <c r="A187" s="732" t="s">
        <v>567</v>
      </c>
      <c r="B187" s="693">
        <v>633919033</v>
      </c>
      <c r="C187" s="733">
        <v>0.72</v>
      </c>
      <c r="D187" s="708">
        <v>0</v>
      </c>
      <c r="E187" s="734">
        <v>0</v>
      </c>
    </row>
    <row r="188" spans="1:5" ht="16.5" thickBot="1">
      <c r="A188" s="735" t="s">
        <v>568</v>
      </c>
      <c r="B188" s="709">
        <v>87583205045</v>
      </c>
      <c r="C188" s="736">
        <v>100</v>
      </c>
      <c r="D188" s="709">
        <v>90767292070</v>
      </c>
      <c r="E188" s="737">
        <v>100</v>
      </c>
    </row>
    <row r="189" spans="1:5" ht="15.75" thickBot="1">
      <c r="A189" s="738" t="s">
        <v>569</v>
      </c>
      <c r="B189" s="739">
        <v>7360794</v>
      </c>
      <c r="C189" s="740">
        <v>0</v>
      </c>
      <c r="D189" s="741">
        <v>0</v>
      </c>
      <c r="E189" s="742">
        <v>0</v>
      </c>
    </row>
    <row r="190" spans="1:5" ht="16.5" thickBot="1">
      <c r="A190" s="687" t="s">
        <v>570</v>
      </c>
      <c r="B190" s="688">
        <v>87590565839</v>
      </c>
      <c r="C190" s="743">
        <v>0</v>
      </c>
      <c r="D190" s="688">
        <v>90767292070</v>
      </c>
      <c r="E190" s="744">
        <v>100</v>
      </c>
    </row>
    <row r="191" spans="1:5">
      <c r="A191" s="670"/>
    </row>
    <row r="192" spans="1:5">
      <c r="A192" s="670"/>
    </row>
    <row r="193" spans="1:7" ht="16.5">
      <c r="A193" s="783" t="s">
        <v>571</v>
      </c>
      <c r="B193" s="783"/>
      <c r="C193" s="783"/>
      <c r="D193" s="783"/>
      <c r="E193" s="783"/>
      <c r="F193" s="783"/>
      <c r="G193" s="783"/>
    </row>
    <row r="194" spans="1:7">
      <c r="A194" s="668"/>
    </row>
    <row r="195" spans="1:7">
      <c r="A195" s="668"/>
    </row>
    <row r="196" spans="1:7" ht="16.5">
      <c r="A196" s="669" t="s">
        <v>572</v>
      </c>
    </row>
    <row r="197" spans="1:7" ht="16.5">
      <c r="A197" s="669"/>
    </row>
    <row r="198" spans="1:7" ht="17.25" thickBot="1">
      <c r="A198" s="671"/>
    </row>
    <row r="199" spans="1:7" ht="16.5" thickBot="1">
      <c r="A199" s="728" t="s">
        <v>478</v>
      </c>
      <c r="B199" s="745">
        <v>44012</v>
      </c>
      <c r="C199" s="746">
        <v>43646</v>
      </c>
    </row>
    <row r="200" spans="1:7" ht="15">
      <c r="A200" s="732" t="s">
        <v>573</v>
      </c>
      <c r="B200" s="693">
        <v>4299492421</v>
      </c>
      <c r="C200" s="694">
        <v>2927042156</v>
      </c>
    </row>
    <row r="201" spans="1:7" ht="15">
      <c r="A201" s="696" t="s">
        <v>574</v>
      </c>
      <c r="B201" s="747">
        <v>0</v>
      </c>
      <c r="C201" s="697">
        <v>347007259</v>
      </c>
    </row>
    <row r="202" spans="1:7" ht="15">
      <c r="A202" s="732" t="s">
        <v>575</v>
      </c>
      <c r="B202" s="693">
        <v>322867712</v>
      </c>
      <c r="C202" s="694">
        <v>332402200</v>
      </c>
    </row>
    <row r="203" spans="1:7" ht="15">
      <c r="A203" s="732" t="s">
        <v>576</v>
      </c>
      <c r="B203" s="693">
        <v>131160752</v>
      </c>
      <c r="C203" s="694">
        <v>151539827</v>
      </c>
    </row>
    <row r="204" spans="1:7" ht="30">
      <c r="A204" s="732" t="s">
        <v>577</v>
      </c>
      <c r="B204" s="693">
        <v>941338</v>
      </c>
      <c r="C204" s="694">
        <v>3430635</v>
      </c>
    </row>
    <row r="205" spans="1:7" ht="15">
      <c r="A205" s="732" t="s">
        <v>578</v>
      </c>
      <c r="B205" s="693">
        <v>206041351</v>
      </c>
      <c r="C205" s="694">
        <v>1671102</v>
      </c>
    </row>
    <row r="206" spans="1:7" ht="15">
      <c r="A206" s="732" t="s">
        <v>579</v>
      </c>
      <c r="B206" s="693">
        <v>2663483</v>
      </c>
      <c r="C206" s="695">
        <v>0</v>
      </c>
    </row>
    <row r="207" spans="1:7" ht="15">
      <c r="A207" s="732" t="s">
        <v>580</v>
      </c>
      <c r="B207" s="693">
        <v>1705159877</v>
      </c>
      <c r="C207" s="694">
        <v>200131901</v>
      </c>
    </row>
    <row r="208" spans="1:7" ht="15">
      <c r="A208" s="732" t="s">
        <v>581</v>
      </c>
      <c r="B208" s="693">
        <v>2500000</v>
      </c>
      <c r="C208" s="695">
        <v>0</v>
      </c>
    </row>
    <row r="209" spans="1:7" ht="15">
      <c r="A209" s="732" t="s">
        <v>582</v>
      </c>
      <c r="B209" s="693">
        <v>7760466</v>
      </c>
      <c r="C209" s="694">
        <v>25174123</v>
      </c>
    </row>
    <row r="210" spans="1:7" ht="15.75" thickBot="1">
      <c r="A210" s="732" t="s">
        <v>583</v>
      </c>
      <c r="B210" s="693">
        <v>195878264</v>
      </c>
      <c r="C210" s="694">
        <v>254951657</v>
      </c>
    </row>
    <row r="211" spans="1:7" ht="16.5" thickBot="1">
      <c r="A211" s="748" t="s">
        <v>550</v>
      </c>
      <c r="B211" s="749">
        <v>6874465664</v>
      </c>
      <c r="C211" s="750">
        <v>4243350860</v>
      </c>
    </row>
    <row r="212" spans="1:7" ht="16.5">
      <c r="A212" s="671"/>
    </row>
    <row r="213" spans="1:7" ht="16.5">
      <c r="A213" s="783" t="s">
        <v>584</v>
      </c>
      <c r="B213" s="783"/>
      <c r="C213" s="783"/>
      <c r="D213" s="783"/>
      <c r="E213" s="783"/>
      <c r="F213" s="783"/>
    </row>
    <row r="214" spans="1:7" ht="16.5">
      <c r="A214" s="671"/>
    </row>
    <row r="215" spans="1:7" ht="16.5">
      <c r="A215" s="671"/>
    </row>
    <row r="216" spans="1:7" ht="16.5">
      <c r="A216" s="784" t="s">
        <v>585</v>
      </c>
      <c r="B216" s="784"/>
      <c r="C216" s="784"/>
      <c r="D216" s="784"/>
      <c r="E216" s="784"/>
      <c r="F216" s="784"/>
      <c r="G216" s="784"/>
    </row>
    <row r="217" spans="1:7" ht="16.5">
      <c r="A217" s="671"/>
    </row>
    <row r="218" spans="1:7" ht="15.75" thickBot="1">
      <c r="A218" s="672"/>
    </row>
    <row r="219" spans="1:7" ht="32.25" thickBot="1">
      <c r="A219" s="700" t="s">
        <v>586</v>
      </c>
      <c r="B219" s="701">
        <v>44012</v>
      </c>
      <c r="C219" s="751" t="s">
        <v>285</v>
      </c>
      <c r="D219" s="701">
        <v>43646</v>
      </c>
      <c r="E219" s="752" t="s">
        <v>285</v>
      </c>
    </row>
    <row r="220" spans="1:7" ht="15">
      <c r="A220" s="691" t="s">
        <v>554</v>
      </c>
      <c r="B220" s="693">
        <v>30722250367</v>
      </c>
      <c r="C220" s="733">
        <v>51.28</v>
      </c>
      <c r="D220" s="693">
        <v>25692725750</v>
      </c>
      <c r="E220" s="734">
        <v>41.48</v>
      </c>
    </row>
    <row r="221" spans="1:7" ht="15">
      <c r="A221" s="691" t="s">
        <v>587</v>
      </c>
      <c r="B221" s="693">
        <v>5792983209</v>
      </c>
      <c r="C221" s="733">
        <v>9.68</v>
      </c>
      <c r="D221" s="693">
        <v>5560470893</v>
      </c>
      <c r="E221" s="734">
        <v>8.98</v>
      </c>
    </row>
    <row r="222" spans="1:7" ht="15">
      <c r="A222" s="691" t="s">
        <v>556</v>
      </c>
      <c r="B222" s="693">
        <v>4723046082</v>
      </c>
      <c r="C222" s="733">
        <v>7.89</v>
      </c>
      <c r="D222" s="693">
        <v>5001867607</v>
      </c>
      <c r="E222" s="734">
        <v>8.08</v>
      </c>
    </row>
    <row r="223" spans="1:7" ht="15">
      <c r="A223" s="696" t="s">
        <v>557</v>
      </c>
      <c r="B223" s="697">
        <v>1946289866</v>
      </c>
      <c r="C223" s="731">
        <v>3.25</v>
      </c>
      <c r="D223" s="697">
        <v>3964683654</v>
      </c>
      <c r="E223" s="731">
        <v>6.4</v>
      </c>
    </row>
    <row r="224" spans="1:7" ht="15">
      <c r="A224" s="691" t="s">
        <v>558</v>
      </c>
      <c r="B224" s="693">
        <v>1201126806</v>
      </c>
      <c r="C224" s="733">
        <v>2.0099999999999998</v>
      </c>
      <c r="D224" s="693">
        <v>3740696527</v>
      </c>
      <c r="E224" s="734">
        <v>6.04</v>
      </c>
    </row>
    <row r="225" spans="1:7" ht="15">
      <c r="A225" s="691" t="s">
        <v>588</v>
      </c>
      <c r="B225" s="693">
        <v>6581046863</v>
      </c>
      <c r="C225" s="733">
        <v>11</v>
      </c>
      <c r="D225" s="693">
        <v>8630689400</v>
      </c>
      <c r="E225" s="734">
        <v>13.94</v>
      </c>
    </row>
    <row r="226" spans="1:7" ht="15">
      <c r="A226" s="691" t="s">
        <v>560</v>
      </c>
      <c r="B226" s="693">
        <v>1446230371</v>
      </c>
      <c r="C226" s="733">
        <v>2.42</v>
      </c>
      <c r="D226" s="693">
        <v>1465977193</v>
      </c>
      <c r="E226" s="734">
        <v>2.37</v>
      </c>
    </row>
    <row r="227" spans="1:7" ht="15">
      <c r="A227" s="691" t="s">
        <v>562</v>
      </c>
      <c r="B227" s="693">
        <v>1600345250</v>
      </c>
      <c r="C227" s="733">
        <v>2.67</v>
      </c>
      <c r="D227" s="693">
        <v>1239298837</v>
      </c>
      <c r="E227" s="734">
        <v>2</v>
      </c>
    </row>
    <row r="228" spans="1:7" ht="15.75" thickBot="1">
      <c r="A228" s="684" t="s">
        <v>559</v>
      </c>
      <c r="B228" s="685">
        <v>1261229036</v>
      </c>
      <c r="C228" s="753">
        <v>2.11</v>
      </c>
      <c r="D228" s="685">
        <v>1628051667</v>
      </c>
      <c r="E228" s="754">
        <v>2.63</v>
      </c>
    </row>
    <row r="229" spans="1:7" ht="15">
      <c r="A229" s="691" t="s">
        <v>565</v>
      </c>
      <c r="B229" s="693">
        <v>1281575454</v>
      </c>
      <c r="C229" s="733">
        <v>2.14</v>
      </c>
      <c r="D229" s="693">
        <v>1232572816</v>
      </c>
      <c r="E229" s="734">
        <v>1.99</v>
      </c>
    </row>
    <row r="230" spans="1:7" ht="15">
      <c r="A230" s="691" t="s">
        <v>561</v>
      </c>
      <c r="B230" s="693">
        <v>907600672</v>
      </c>
      <c r="C230" s="733">
        <v>1.52</v>
      </c>
      <c r="D230" s="693">
        <v>978461373</v>
      </c>
      <c r="E230" s="734">
        <v>1.58</v>
      </c>
    </row>
    <row r="231" spans="1:7" ht="15">
      <c r="A231" s="696" t="s">
        <v>563</v>
      </c>
      <c r="B231" s="697">
        <v>948115343</v>
      </c>
      <c r="C231" s="731">
        <v>1.58</v>
      </c>
      <c r="D231" s="697">
        <v>1338402884</v>
      </c>
      <c r="E231" s="731">
        <v>2.16</v>
      </c>
    </row>
    <row r="232" spans="1:7" ht="15">
      <c r="A232" s="691" t="s">
        <v>566</v>
      </c>
      <c r="B232" s="693">
        <v>1075966536</v>
      </c>
      <c r="C232" s="733">
        <v>1.8</v>
      </c>
      <c r="D232" s="693">
        <v>1459434078</v>
      </c>
      <c r="E232" s="734">
        <v>2.36</v>
      </c>
    </row>
    <row r="233" spans="1:7" ht="15.75" thickBot="1">
      <c r="A233" s="691" t="s">
        <v>567</v>
      </c>
      <c r="B233" s="693">
        <v>389648975</v>
      </c>
      <c r="C233" s="733">
        <v>0.65</v>
      </c>
      <c r="D233" s="708">
        <v>0</v>
      </c>
      <c r="E233" s="734">
        <v>0</v>
      </c>
    </row>
    <row r="234" spans="1:7" ht="16.5" thickBot="1">
      <c r="A234" s="748" t="s">
        <v>550</v>
      </c>
      <c r="B234" s="749">
        <v>59877454830</v>
      </c>
      <c r="C234" s="755">
        <v>100</v>
      </c>
      <c r="D234" s="749">
        <v>61933332679</v>
      </c>
      <c r="E234" s="756">
        <v>100</v>
      </c>
    </row>
    <row r="235" spans="1:7">
      <c r="A235" s="670"/>
    </row>
    <row r="236" spans="1:7">
      <c r="A236" s="668"/>
    </row>
    <row r="237" spans="1:7" ht="15">
      <c r="A237" s="672"/>
    </row>
    <row r="238" spans="1:7" ht="16.5">
      <c r="A238" s="783" t="s">
        <v>589</v>
      </c>
      <c r="B238" s="783"/>
      <c r="C238" s="783"/>
      <c r="D238" s="783"/>
      <c r="E238" s="783"/>
      <c r="F238" s="783"/>
      <c r="G238" s="783"/>
    </row>
    <row r="239" spans="1:7" ht="16.5">
      <c r="A239" s="671"/>
    </row>
    <row r="240" spans="1:7" ht="16.5">
      <c r="A240" s="784" t="s">
        <v>590</v>
      </c>
      <c r="B240" s="784"/>
      <c r="C240" s="784"/>
      <c r="D240" s="784"/>
      <c r="E240" s="784"/>
      <c r="F240" s="784"/>
      <c r="G240" s="784"/>
    </row>
    <row r="241" spans="1:4" ht="16.5">
      <c r="A241" s="671"/>
    </row>
    <row r="242" spans="1:4" ht="17.25" thickBot="1">
      <c r="A242" s="671"/>
    </row>
    <row r="243" spans="1:4" ht="16.5" thickBot="1">
      <c r="A243" s="700" t="s">
        <v>478</v>
      </c>
      <c r="B243" s="701">
        <v>44012</v>
      </c>
      <c r="C243" s="702">
        <v>43646</v>
      </c>
    </row>
    <row r="244" spans="1:4" ht="15">
      <c r="A244" s="691" t="s">
        <v>591</v>
      </c>
      <c r="B244" s="693">
        <v>1124420254</v>
      </c>
      <c r="C244" s="694">
        <v>1085168752</v>
      </c>
    </row>
    <row r="245" spans="1:4" ht="30">
      <c r="A245" s="691" t="s">
        <v>592</v>
      </c>
      <c r="B245" s="693">
        <v>550101</v>
      </c>
      <c r="C245" s="695">
        <v>0</v>
      </c>
    </row>
    <row r="246" spans="1:4" ht="15.75" thickBot="1">
      <c r="A246" s="691" t="s">
        <v>593</v>
      </c>
      <c r="B246" s="693">
        <v>14569122</v>
      </c>
      <c r="C246" s="694">
        <v>48875515</v>
      </c>
    </row>
    <row r="247" spans="1:4" ht="16.5" thickBot="1">
      <c r="A247" s="700" t="s">
        <v>78</v>
      </c>
      <c r="B247" s="705">
        <v>1139539477</v>
      </c>
      <c r="C247" s="706">
        <v>1134044267</v>
      </c>
    </row>
    <row r="248" spans="1:4">
      <c r="A248" s="670"/>
    </row>
    <row r="249" spans="1:4" ht="15">
      <c r="A249" s="672"/>
    </row>
    <row r="250" spans="1:4" ht="15">
      <c r="A250" s="672"/>
    </row>
    <row r="251" spans="1:4" ht="15">
      <c r="A251" s="672"/>
    </row>
    <row r="252" spans="1:4" ht="15">
      <c r="A252" s="672"/>
    </row>
    <row r="253" spans="1:4" ht="15">
      <c r="A253" s="672" t="s">
        <v>130</v>
      </c>
      <c r="C253" s="785" t="s">
        <v>597</v>
      </c>
      <c r="D253" s="785"/>
    </row>
    <row r="254" spans="1:4" ht="24.75" customHeight="1">
      <c r="A254" s="672" t="s">
        <v>594</v>
      </c>
      <c r="C254" s="785" t="s">
        <v>596</v>
      </c>
      <c r="D254" s="785"/>
    </row>
  </sheetData>
  <mergeCells count="34">
    <mergeCell ref="A25:G25"/>
    <mergeCell ref="A1:G1"/>
    <mergeCell ref="A4:G4"/>
    <mergeCell ref="A6:G6"/>
    <mergeCell ref="A10:G10"/>
    <mergeCell ref="A8:G8"/>
    <mergeCell ref="A14:G14"/>
    <mergeCell ref="A15:G15"/>
    <mergeCell ref="A18:G18"/>
    <mergeCell ref="A19:G19"/>
    <mergeCell ref="A21:G21"/>
    <mergeCell ref="A22:G22"/>
    <mergeCell ref="A122:G122"/>
    <mergeCell ref="A27:G27"/>
    <mergeCell ref="A29:G29"/>
    <mergeCell ref="A35:G35"/>
    <mergeCell ref="A37:G37"/>
    <mergeCell ref="A40:F40"/>
    <mergeCell ref="A43:G43"/>
    <mergeCell ref="A45:G45"/>
    <mergeCell ref="A47:G47"/>
    <mergeCell ref="A77:G77"/>
    <mergeCell ref="A81:G81"/>
    <mergeCell ref="A119:F119"/>
    <mergeCell ref="A238:G238"/>
    <mergeCell ref="A240:G240"/>
    <mergeCell ref="C253:D253"/>
    <mergeCell ref="C254:D254"/>
    <mergeCell ref="A157:G157"/>
    <mergeCell ref="A160:G160"/>
    <mergeCell ref="A169:G169"/>
    <mergeCell ref="A193:G193"/>
    <mergeCell ref="A213:F213"/>
    <mergeCell ref="A216:G21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Z86"/>
  <sheetViews>
    <sheetView zoomScaleNormal="100" workbookViewId="0">
      <selection activeCell="F41" sqref="F41"/>
    </sheetView>
  </sheetViews>
  <sheetFormatPr baseColWidth="10" defaultColWidth="14.85546875" defaultRowHeight="12.75"/>
  <cols>
    <col min="1" max="1" width="37.85546875" style="337" customWidth="1"/>
    <col min="2" max="2" width="19.7109375" style="337" customWidth="1"/>
    <col min="3" max="4" width="17.5703125" style="337" customWidth="1"/>
    <col min="5" max="5" width="13.85546875" style="337" customWidth="1"/>
    <col min="6" max="6" width="19.140625" style="337" customWidth="1"/>
    <col min="7" max="7" width="15.7109375" style="337" customWidth="1"/>
    <col min="8" max="8" width="19" style="337" customWidth="1"/>
    <col min="9" max="9" width="19.140625" style="337" customWidth="1"/>
    <col min="10" max="10" width="17.28515625" style="337" customWidth="1"/>
    <col min="11" max="11" width="21" style="337" customWidth="1"/>
    <col min="12" max="12" width="19.5703125" style="337" customWidth="1"/>
    <col min="13" max="13" width="17.7109375" style="337" customWidth="1"/>
    <col min="14" max="16384" width="14.85546875" style="337"/>
  </cols>
  <sheetData>
    <row r="3" spans="1:11">
      <c r="A3" s="336"/>
    </row>
    <row r="7" spans="1:11">
      <c r="A7" s="259"/>
      <c r="B7" s="260"/>
      <c r="C7" s="260"/>
      <c r="D7" s="260"/>
      <c r="E7" s="260"/>
      <c r="F7" s="260"/>
      <c r="G7" s="260"/>
      <c r="H7" s="260"/>
      <c r="I7" s="260"/>
      <c r="J7" s="260"/>
      <c r="K7" s="260"/>
    </row>
    <row r="8" spans="1:11">
      <c r="A8" s="260"/>
      <c r="B8" s="260"/>
      <c r="C8" s="260"/>
      <c r="D8" s="260"/>
      <c r="E8" s="260"/>
      <c r="F8" s="260"/>
      <c r="G8" s="260"/>
      <c r="H8" s="260"/>
      <c r="I8" s="260"/>
      <c r="J8" s="260"/>
      <c r="K8" s="260"/>
    </row>
    <row r="9" spans="1:11" s="261" customFormat="1">
      <c r="A9" s="791" t="s">
        <v>0</v>
      </c>
      <c r="B9" s="791"/>
      <c r="C9" s="791"/>
      <c r="D9" s="791"/>
      <c r="E9" s="791"/>
      <c r="F9" s="791"/>
      <c r="G9" s="791"/>
      <c r="H9" s="791"/>
      <c r="I9" s="791"/>
      <c r="J9" s="791"/>
      <c r="K9" s="791"/>
    </row>
    <row r="10" spans="1:11" ht="15.75" customHeight="1">
      <c r="A10" s="792" t="s">
        <v>442</v>
      </c>
      <c r="B10" s="793"/>
      <c r="C10" s="793"/>
      <c r="D10" s="793"/>
      <c r="E10" s="793"/>
      <c r="F10" s="793"/>
      <c r="G10" s="793"/>
      <c r="H10" s="793"/>
      <c r="I10" s="793"/>
      <c r="J10" s="793"/>
      <c r="K10" s="793"/>
    </row>
    <row r="11" spans="1:11" ht="15.75" customHeight="1">
      <c r="A11" s="793" t="s">
        <v>1</v>
      </c>
      <c r="B11" s="793"/>
      <c r="C11" s="793"/>
      <c r="D11" s="793"/>
      <c r="E11" s="793"/>
      <c r="F11" s="793"/>
      <c r="G11" s="793"/>
      <c r="H11" s="793"/>
      <c r="I11" s="793"/>
      <c r="J11" s="793"/>
      <c r="K11" s="793"/>
    </row>
    <row r="12" spans="1:11" ht="15.75" customHeight="1">
      <c r="A12" s="338"/>
      <c r="B12" s="338"/>
      <c r="C12" s="338"/>
      <c r="D12" s="338"/>
      <c r="E12" s="338"/>
      <c r="F12" s="338"/>
      <c r="G12" s="338"/>
      <c r="H12" s="338"/>
      <c r="I12" s="338"/>
      <c r="J12" s="338"/>
      <c r="K12" s="338"/>
    </row>
    <row r="13" spans="1:11">
      <c r="A13" s="791" t="s">
        <v>55</v>
      </c>
      <c r="B13" s="791"/>
      <c r="C13" s="791"/>
      <c r="D13" s="791"/>
      <c r="E13" s="791"/>
      <c r="F13" s="791"/>
      <c r="G13" s="791"/>
      <c r="H13" s="791"/>
      <c r="I13" s="791"/>
      <c r="J13" s="791"/>
      <c r="K13" s="791"/>
    </row>
    <row r="14" spans="1:11" ht="9" customHeight="1">
      <c r="A14" s="339"/>
      <c r="B14" s="339"/>
      <c r="C14" s="339"/>
      <c r="D14" s="339"/>
      <c r="E14" s="339"/>
      <c r="F14" s="339"/>
      <c r="G14" s="339"/>
      <c r="H14" s="339"/>
      <c r="I14" s="339"/>
    </row>
    <row r="15" spans="1:11" ht="23.25" customHeight="1">
      <c r="A15" s="794" t="s">
        <v>56</v>
      </c>
      <c r="B15" s="795" t="s">
        <v>57</v>
      </c>
      <c r="C15" s="795"/>
      <c r="D15" s="795"/>
      <c r="E15" s="795"/>
      <c r="F15" s="795"/>
      <c r="G15" s="794" t="s">
        <v>58</v>
      </c>
      <c r="H15" s="794"/>
      <c r="I15" s="794"/>
      <c r="J15" s="794"/>
      <c r="K15" s="796" t="s">
        <v>59</v>
      </c>
    </row>
    <row r="16" spans="1:11" ht="12.75" customHeight="1">
      <c r="A16" s="794"/>
      <c r="B16" s="796" t="s">
        <v>60</v>
      </c>
      <c r="C16" s="794" t="s">
        <v>61</v>
      </c>
      <c r="D16" s="794" t="s">
        <v>62</v>
      </c>
      <c r="E16" s="797" t="s">
        <v>63</v>
      </c>
      <c r="F16" s="796" t="s">
        <v>64</v>
      </c>
      <c r="G16" s="796" t="s">
        <v>60</v>
      </c>
      <c r="H16" s="794" t="s">
        <v>61</v>
      </c>
      <c r="I16" s="794" t="s">
        <v>62</v>
      </c>
      <c r="J16" s="796" t="s">
        <v>64</v>
      </c>
      <c r="K16" s="796"/>
    </row>
    <row r="17" spans="1:13" ht="9.75" customHeight="1">
      <c r="A17" s="794"/>
      <c r="B17" s="796"/>
      <c r="C17" s="794"/>
      <c r="D17" s="794"/>
      <c r="E17" s="798"/>
      <c r="F17" s="796"/>
      <c r="G17" s="796"/>
      <c r="H17" s="794"/>
      <c r="I17" s="794"/>
      <c r="J17" s="796"/>
      <c r="K17" s="796"/>
    </row>
    <row r="18" spans="1:13" ht="8.25" customHeight="1">
      <c r="A18" s="794"/>
      <c r="B18" s="796"/>
      <c r="C18" s="794"/>
      <c r="D18" s="794"/>
      <c r="E18" s="799"/>
      <c r="F18" s="796"/>
      <c r="G18" s="796"/>
      <c r="H18" s="794"/>
      <c r="I18" s="794"/>
      <c r="J18" s="796"/>
      <c r="K18" s="796"/>
    </row>
    <row r="19" spans="1:13" ht="12.75" customHeight="1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</row>
    <row r="20" spans="1:13" ht="12.75" customHeight="1">
      <c r="A20" s="262" t="s">
        <v>65</v>
      </c>
      <c r="B20" s="341"/>
      <c r="C20" s="342"/>
      <c r="D20" s="342"/>
      <c r="E20" s="342"/>
      <c r="F20" s="341"/>
      <c r="G20" s="341"/>
      <c r="H20" s="341"/>
      <c r="I20" s="342"/>
      <c r="J20" s="341"/>
      <c r="K20" s="341"/>
      <c r="M20" s="343"/>
    </row>
    <row r="21" spans="1:13">
      <c r="A21" s="344"/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M21" s="343"/>
    </row>
    <row r="22" spans="1:13">
      <c r="A22" s="344" t="s">
        <v>66</v>
      </c>
      <c r="B22" s="345">
        <v>16978950249</v>
      </c>
      <c r="C22" s="345">
        <v>0</v>
      </c>
      <c r="D22" s="345">
        <v>0</v>
      </c>
      <c r="E22" s="757">
        <v>0</v>
      </c>
      <c r="F22" s="345">
        <f t="shared" ref="F22:F30" si="0">SUM(B22+C22-D22+E22)</f>
        <v>16978950249</v>
      </c>
      <c r="G22" s="345">
        <v>5255914482</v>
      </c>
      <c r="H22" s="345">
        <f>189186936+43790268</f>
        <v>232977204</v>
      </c>
      <c r="I22" s="346">
        <v>0</v>
      </c>
      <c r="J22" s="345">
        <f>SUM(G22+H22-I22)</f>
        <v>5488891686</v>
      </c>
      <c r="K22" s="345">
        <f t="shared" ref="K22:K30" si="1">+F22-J22</f>
        <v>11490058563</v>
      </c>
      <c r="L22" s="347"/>
      <c r="M22" s="343"/>
    </row>
    <row r="23" spans="1:13">
      <c r="A23" s="344" t="s">
        <v>67</v>
      </c>
      <c r="B23" s="345">
        <v>2390762570</v>
      </c>
      <c r="C23" s="345">
        <v>0</v>
      </c>
      <c r="D23" s="345">
        <v>0</v>
      </c>
      <c r="E23" s="757">
        <v>0</v>
      </c>
      <c r="F23" s="345">
        <f t="shared" si="0"/>
        <v>2390762570</v>
      </c>
      <c r="G23" s="345">
        <v>2015591627</v>
      </c>
      <c r="H23" s="345">
        <f>52092189+9775002+5510139</f>
        <v>67377330</v>
      </c>
      <c r="I23" s="346">
        <v>0</v>
      </c>
      <c r="J23" s="345">
        <f t="shared" ref="J23:J30" si="2">SUM(G23+H23-I23)</f>
        <v>2082968957</v>
      </c>
      <c r="K23" s="345">
        <f t="shared" si="1"/>
        <v>307793613</v>
      </c>
      <c r="L23" s="347"/>
      <c r="M23" s="343"/>
    </row>
    <row r="24" spans="1:13">
      <c r="A24" s="344" t="s">
        <v>68</v>
      </c>
      <c r="B24" s="345">
        <v>3026231375</v>
      </c>
      <c r="C24" s="345">
        <f>47272729+15454545</f>
        <v>62727274</v>
      </c>
      <c r="D24" s="345">
        <f>15454545+10970850</f>
        <v>26425395</v>
      </c>
      <c r="E24" s="757">
        <v>0</v>
      </c>
      <c r="F24" s="345">
        <f t="shared" si="0"/>
        <v>3062533254</v>
      </c>
      <c r="G24" s="345">
        <v>1969387225</v>
      </c>
      <c r="H24" s="345">
        <f>108861579+21167610</f>
        <v>130029189</v>
      </c>
      <c r="I24" s="346">
        <v>10970850</v>
      </c>
      <c r="J24" s="345">
        <f t="shared" si="2"/>
        <v>2088445564</v>
      </c>
      <c r="K24" s="345">
        <f t="shared" si="1"/>
        <v>974087690</v>
      </c>
      <c r="L24" s="347"/>
      <c r="M24" s="343"/>
    </row>
    <row r="25" spans="1:13">
      <c r="A25" s="344" t="s">
        <v>69</v>
      </c>
      <c r="B25" s="345">
        <v>802887180</v>
      </c>
      <c r="C25" s="345">
        <v>0</v>
      </c>
      <c r="D25" s="345">
        <v>0</v>
      </c>
      <c r="E25" s="757">
        <v>0</v>
      </c>
      <c r="F25" s="345">
        <f t="shared" si="0"/>
        <v>802887180</v>
      </c>
      <c r="G25" s="345">
        <v>655994591</v>
      </c>
      <c r="H25" s="345">
        <f>1965579+26476809</f>
        <v>28442388</v>
      </c>
      <c r="I25" s="346">
        <v>0</v>
      </c>
      <c r="J25" s="345">
        <f t="shared" si="2"/>
        <v>684436979</v>
      </c>
      <c r="K25" s="345">
        <f t="shared" si="1"/>
        <v>118450201</v>
      </c>
      <c r="L25" s="347"/>
      <c r="M25" s="343"/>
    </row>
    <row r="26" spans="1:13">
      <c r="A26" s="344" t="s">
        <v>70</v>
      </c>
      <c r="B26" s="345">
        <v>4386181072</v>
      </c>
      <c r="C26" s="345">
        <v>136985372</v>
      </c>
      <c r="D26" s="345">
        <v>0</v>
      </c>
      <c r="E26" s="757">
        <v>0</v>
      </c>
      <c r="F26" s="345">
        <f t="shared" si="0"/>
        <v>4523166444</v>
      </c>
      <c r="G26" s="345">
        <v>3141359116</v>
      </c>
      <c r="H26" s="345">
        <f>137424654+13002609</f>
        <v>150427263</v>
      </c>
      <c r="I26" s="345">
        <v>0</v>
      </c>
      <c r="J26" s="345">
        <f t="shared" si="2"/>
        <v>3291786379</v>
      </c>
      <c r="K26" s="345">
        <f t="shared" si="1"/>
        <v>1231380065</v>
      </c>
      <c r="L26" s="347"/>
      <c r="M26" s="343"/>
    </row>
    <row r="27" spans="1:13">
      <c r="A27" s="344" t="s">
        <v>71</v>
      </c>
      <c r="B27" s="345">
        <v>2973037544</v>
      </c>
      <c r="C27" s="345">
        <f>92197797+11001000+1206234+9663261+181818+6600000</f>
        <v>120850110</v>
      </c>
      <c r="D27" s="345">
        <f>181818+3772176</f>
        <v>3953994</v>
      </c>
      <c r="E27" s="757">
        <v>0</v>
      </c>
      <c r="F27" s="345">
        <f t="shared" si="0"/>
        <v>3089933660</v>
      </c>
      <c r="G27" s="345">
        <v>2640931417</v>
      </c>
      <c r="H27" s="345">
        <f>60451062+2902488</f>
        <v>63353550</v>
      </c>
      <c r="I27" s="346">
        <v>3772176</v>
      </c>
      <c r="J27" s="345">
        <f t="shared" si="2"/>
        <v>2700512791</v>
      </c>
      <c r="K27" s="345">
        <f t="shared" si="1"/>
        <v>389420869</v>
      </c>
      <c r="L27" s="347"/>
      <c r="M27" s="343"/>
    </row>
    <row r="28" spans="1:13">
      <c r="A28" s="344" t="s">
        <v>72</v>
      </c>
      <c r="B28" s="345">
        <v>8221043620</v>
      </c>
      <c r="C28" s="345">
        <f>372302170+6363636+54545455+13636364</f>
        <v>446847625</v>
      </c>
      <c r="D28" s="345">
        <f>60909091+84283899+13636364+70141057</f>
        <v>228970411</v>
      </c>
      <c r="E28" s="757">
        <v>0</v>
      </c>
      <c r="F28" s="345">
        <f t="shared" si="0"/>
        <v>8438920834</v>
      </c>
      <c r="G28" s="345">
        <v>5851312118</v>
      </c>
      <c r="H28" s="665">
        <f>511616723-144424956</f>
        <v>367191767</v>
      </c>
      <c r="I28" s="346">
        <v>0</v>
      </c>
      <c r="J28" s="345">
        <f t="shared" si="2"/>
        <v>6218503885</v>
      </c>
      <c r="K28" s="345">
        <f t="shared" si="1"/>
        <v>2220416949</v>
      </c>
      <c r="L28" s="347"/>
      <c r="M28" s="343"/>
    </row>
    <row r="29" spans="1:13">
      <c r="A29" s="344" t="s">
        <v>73</v>
      </c>
      <c r="B29" s="345">
        <v>2137526399</v>
      </c>
      <c r="C29" s="345">
        <v>76104091</v>
      </c>
      <c r="D29" s="345">
        <v>0</v>
      </c>
      <c r="E29" s="757">
        <v>0</v>
      </c>
      <c r="F29" s="345">
        <f t="shared" si="0"/>
        <v>2213630490</v>
      </c>
      <c r="G29" s="345">
        <v>1378888354</v>
      </c>
      <c r="H29" s="345">
        <v>135099366</v>
      </c>
      <c r="I29" s="346">
        <v>0</v>
      </c>
      <c r="J29" s="345">
        <f t="shared" si="2"/>
        <v>1513987720</v>
      </c>
      <c r="K29" s="345">
        <f t="shared" si="1"/>
        <v>699642770</v>
      </c>
      <c r="L29" s="347"/>
      <c r="M29" s="343"/>
    </row>
    <row r="30" spans="1:13">
      <c r="A30" s="348" t="s">
        <v>74</v>
      </c>
      <c r="B30" s="345">
        <v>0</v>
      </c>
      <c r="C30" s="345">
        <v>0</v>
      </c>
      <c r="D30" s="345">
        <v>0</v>
      </c>
      <c r="E30" s="346">
        <v>0</v>
      </c>
      <c r="F30" s="345">
        <f t="shared" si="0"/>
        <v>0</v>
      </c>
      <c r="G30" s="345">
        <v>0</v>
      </c>
      <c r="H30" s="345">
        <v>0</v>
      </c>
      <c r="I30" s="346">
        <v>0</v>
      </c>
      <c r="J30" s="345">
        <f t="shared" si="2"/>
        <v>0</v>
      </c>
      <c r="K30" s="345">
        <f t="shared" si="1"/>
        <v>0</v>
      </c>
      <c r="L30" s="347"/>
      <c r="M30" s="343"/>
    </row>
    <row r="31" spans="1:13" s="351" customFormat="1" ht="23.1" customHeight="1">
      <c r="A31" s="349" t="s">
        <v>75</v>
      </c>
      <c r="B31" s="350">
        <f t="shared" ref="B31:K31" si="3">SUM(B22:B30)</f>
        <v>40916620009</v>
      </c>
      <c r="C31" s="350">
        <f t="shared" si="3"/>
        <v>843514472</v>
      </c>
      <c r="D31" s="350">
        <f t="shared" si="3"/>
        <v>259349800</v>
      </c>
      <c r="E31" s="350">
        <f t="shared" si="3"/>
        <v>0</v>
      </c>
      <c r="F31" s="350">
        <f t="shared" si="3"/>
        <v>41500784681</v>
      </c>
      <c r="G31" s="350">
        <f t="shared" si="3"/>
        <v>22909378930</v>
      </c>
      <c r="H31" s="350">
        <f t="shared" si="3"/>
        <v>1174898057</v>
      </c>
      <c r="I31" s="350">
        <f t="shared" si="3"/>
        <v>14743026</v>
      </c>
      <c r="J31" s="350">
        <f t="shared" si="3"/>
        <v>24069533961</v>
      </c>
      <c r="K31" s="350">
        <f t="shared" si="3"/>
        <v>17431250720</v>
      </c>
      <c r="M31" s="352"/>
    </row>
    <row r="32" spans="1:13">
      <c r="A32" s="340"/>
      <c r="B32" s="353"/>
      <c r="C32" s="354"/>
      <c r="D32" s="354"/>
      <c r="E32" s="355"/>
      <c r="F32" s="354"/>
      <c r="G32" s="353"/>
      <c r="H32" s="354"/>
      <c r="I32" s="354"/>
      <c r="J32" s="355"/>
      <c r="K32" s="354"/>
      <c r="M32" s="343"/>
    </row>
    <row r="33" spans="1:26">
      <c r="A33" s="262" t="s">
        <v>76</v>
      </c>
      <c r="B33" s="356"/>
      <c r="C33" s="345"/>
      <c r="D33" s="345"/>
      <c r="E33" s="357"/>
      <c r="F33" s="345"/>
      <c r="G33" s="356"/>
      <c r="H33" s="345"/>
      <c r="I33" s="345"/>
      <c r="J33" s="357"/>
      <c r="K33" s="345"/>
      <c r="M33" s="343"/>
    </row>
    <row r="34" spans="1:26">
      <c r="A34" s="358" t="s">
        <v>77</v>
      </c>
      <c r="B34" s="356">
        <v>25036527947</v>
      </c>
      <c r="C34" s="345">
        <v>74454543</v>
      </c>
      <c r="D34" s="356">
        <v>857780562</v>
      </c>
      <c r="E34" s="758">
        <v>0</v>
      </c>
      <c r="F34" s="345">
        <f>SUM(B34+C34-D34+E34)</f>
        <v>24253201928</v>
      </c>
      <c r="G34" s="356">
        <v>0</v>
      </c>
      <c r="H34" s="345">
        <v>0</v>
      </c>
      <c r="I34" s="345">
        <v>0</v>
      </c>
      <c r="J34" s="359">
        <f>SUM(G34+H34-I34)</f>
        <v>0</v>
      </c>
      <c r="K34" s="345">
        <f>+F34-J34</f>
        <v>24253201928</v>
      </c>
      <c r="M34" s="343"/>
    </row>
    <row r="35" spans="1:26" s="351" customFormat="1" ht="23.1" customHeight="1">
      <c r="A35" s="360" t="s">
        <v>78</v>
      </c>
      <c r="B35" s="361">
        <f t="shared" ref="B35:K35" si="4">SUM(B34:B34)</f>
        <v>25036527947</v>
      </c>
      <c r="C35" s="361">
        <f t="shared" si="4"/>
        <v>74454543</v>
      </c>
      <c r="D35" s="361">
        <f t="shared" si="4"/>
        <v>857780562</v>
      </c>
      <c r="E35" s="361">
        <f t="shared" si="4"/>
        <v>0</v>
      </c>
      <c r="F35" s="361">
        <f t="shared" si="4"/>
        <v>24253201928</v>
      </c>
      <c r="G35" s="361">
        <f t="shared" si="4"/>
        <v>0</v>
      </c>
      <c r="H35" s="361">
        <f t="shared" si="4"/>
        <v>0</v>
      </c>
      <c r="I35" s="361">
        <f t="shared" si="4"/>
        <v>0</v>
      </c>
      <c r="J35" s="361">
        <f t="shared" si="4"/>
        <v>0</v>
      </c>
      <c r="K35" s="361">
        <f t="shared" si="4"/>
        <v>24253201928</v>
      </c>
      <c r="M35" s="352"/>
    </row>
    <row r="36" spans="1:26" s="351" customFormat="1" ht="23.1" customHeight="1">
      <c r="A36" s="377" t="s">
        <v>446</v>
      </c>
      <c r="B36" s="350">
        <f>SUM(B31+B35)</f>
        <v>65953147956</v>
      </c>
      <c r="C36" s="350">
        <f t="shared" ref="C36:I37" si="5">+C31+C35</f>
        <v>917969015</v>
      </c>
      <c r="D36" s="350">
        <f t="shared" si="5"/>
        <v>1117130362</v>
      </c>
      <c r="E36" s="350">
        <f t="shared" si="5"/>
        <v>0</v>
      </c>
      <c r="F36" s="362">
        <f>B36+C36-D36</f>
        <v>65753986609</v>
      </c>
      <c r="G36" s="350">
        <f t="shared" si="5"/>
        <v>22909378930</v>
      </c>
      <c r="H36" s="350">
        <f t="shared" si="5"/>
        <v>1174898057</v>
      </c>
      <c r="I36" s="350">
        <f t="shared" si="5"/>
        <v>14743026</v>
      </c>
      <c r="J36" s="350">
        <f>SUM(G36+H36-I36)</f>
        <v>24069533961</v>
      </c>
      <c r="K36" s="350">
        <f>+K31+K35</f>
        <v>41684452648</v>
      </c>
      <c r="M36" s="352"/>
    </row>
    <row r="37" spans="1:26" s="351" customFormat="1" ht="23.1" customHeight="1">
      <c r="A37" s="377" t="s">
        <v>428</v>
      </c>
      <c r="B37" s="350">
        <v>64913527538</v>
      </c>
      <c r="C37" s="350">
        <v>874976650</v>
      </c>
      <c r="D37" s="350">
        <v>1138003985.6689596</v>
      </c>
      <c r="E37" s="350">
        <f t="shared" si="5"/>
        <v>0</v>
      </c>
      <c r="F37" s="362">
        <v>64650500202.331039</v>
      </c>
      <c r="G37" s="350">
        <v>21160461183</v>
      </c>
      <c r="H37" s="350">
        <v>576617557</v>
      </c>
      <c r="I37" s="350">
        <v>0</v>
      </c>
      <c r="J37" s="350">
        <v>21737078740</v>
      </c>
      <c r="K37" s="662">
        <v>42913421462.331039</v>
      </c>
      <c r="M37" s="352"/>
    </row>
    <row r="38" spans="1:26">
      <c r="A38" s="363"/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M38" s="343"/>
    </row>
    <row r="39" spans="1:26" s="368" customFormat="1">
      <c r="A39" s="365" t="s">
        <v>4</v>
      </c>
      <c r="B39" s="263"/>
      <c r="C39" s="279"/>
      <c r="D39" s="366"/>
      <c r="E39" s="366"/>
      <c r="F39" s="366"/>
      <c r="G39" s="366"/>
      <c r="H39" s="366"/>
      <c r="I39" s="366"/>
      <c r="J39" s="367"/>
      <c r="K39" s="367"/>
      <c r="L39" s="337"/>
      <c r="M39" s="343"/>
      <c r="N39" s="337"/>
      <c r="O39" s="337"/>
      <c r="P39" s="337"/>
      <c r="Q39" s="337"/>
      <c r="R39" s="337"/>
      <c r="S39" s="337"/>
      <c r="T39" s="337"/>
      <c r="U39" s="337"/>
      <c r="V39" s="337"/>
      <c r="W39" s="337"/>
      <c r="X39" s="337"/>
      <c r="Y39" s="337"/>
      <c r="Z39" s="337"/>
    </row>
    <row r="40" spans="1:26" s="368" customFormat="1">
      <c r="B40" s="366"/>
      <c r="C40" s="366"/>
      <c r="D40" s="366"/>
      <c r="E40" s="366"/>
      <c r="F40" s="366"/>
      <c r="G40" s="366"/>
      <c r="H40" s="366"/>
      <c r="I40" s="366"/>
      <c r="J40" s="367"/>
      <c r="K40" s="367"/>
      <c r="L40" s="366"/>
      <c r="M40" s="366"/>
    </row>
    <row r="41" spans="1:26" s="368" customFormat="1">
      <c r="B41" s="366"/>
      <c r="C41" s="366"/>
      <c r="D41" s="366"/>
      <c r="E41" s="366"/>
      <c r="F41" s="366"/>
      <c r="G41" s="366"/>
      <c r="H41" s="366"/>
      <c r="I41" s="366"/>
      <c r="J41" s="367"/>
      <c r="K41" s="367"/>
      <c r="L41" s="366"/>
      <c r="M41" s="366"/>
    </row>
    <row r="42" spans="1:26" s="368" customFormat="1">
      <c r="B42" s="366"/>
      <c r="C42" s="366"/>
      <c r="D42" s="366"/>
      <c r="E42" s="366"/>
      <c r="F42" s="366"/>
      <c r="G42" s="366"/>
      <c r="H42" s="366"/>
      <c r="I42" s="366"/>
      <c r="J42" s="367"/>
      <c r="K42" s="367"/>
      <c r="L42" s="366"/>
      <c r="M42" s="366"/>
    </row>
    <row r="43" spans="1:26" s="368" customFormat="1">
      <c r="B43" s="366"/>
      <c r="C43" s="366"/>
      <c r="D43" s="366"/>
      <c r="E43" s="366"/>
      <c r="F43" s="366"/>
      <c r="G43" s="366"/>
      <c r="H43" s="366"/>
      <c r="I43" s="366"/>
      <c r="J43" s="367"/>
      <c r="K43" s="367"/>
      <c r="L43" s="366"/>
      <c r="M43" s="366"/>
    </row>
    <row r="44" spans="1:26" s="368" customFormat="1">
      <c r="B44" s="366"/>
      <c r="C44" s="366"/>
      <c r="D44" s="366"/>
      <c r="E44" s="366"/>
      <c r="F44" s="366"/>
      <c r="G44" s="366"/>
      <c r="H44" s="366"/>
      <c r="I44" s="366"/>
      <c r="J44" s="367"/>
      <c r="K44" s="367"/>
      <c r="L44" s="366"/>
      <c r="M44" s="366"/>
    </row>
    <row r="45" spans="1:26" s="368" customFormat="1">
      <c r="B45" s="366"/>
      <c r="C45" s="366"/>
      <c r="D45" s="366"/>
      <c r="E45" s="366"/>
      <c r="F45" s="366"/>
      <c r="G45" s="366"/>
      <c r="H45" s="366"/>
      <c r="I45" s="366"/>
      <c r="J45" s="367"/>
      <c r="K45" s="367"/>
      <c r="L45" s="366"/>
      <c r="M45" s="366"/>
    </row>
    <row r="46" spans="1:26" ht="15" customHeight="1">
      <c r="A46" s="369"/>
      <c r="C46" s="369" t="s">
        <v>79</v>
      </c>
      <c r="D46" s="461"/>
      <c r="F46" s="555" t="s">
        <v>420</v>
      </c>
      <c r="G46" s="370"/>
      <c r="I46" s="371"/>
      <c r="J46" s="372"/>
      <c r="K46" s="373"/>
    </row>
    <row r="47" spans="1:26" ht="15" customHeight="1">
      <c r="A47" s="369"/>
      <c r="C47" s="369" t="s">
        <v>80</v>
      </c>
      <c r="D47" s="461"/>
      <c r="F47" s="439" t="s">
        <v>324</v>
      </c>
      <c r="G47" s="370"/>
      <c r="I47" s="371"/>
      <c r="J47" s="372"/>
      <c r="K47" s="374"/>
    </row>
    <row r="48" spans="1:26" ht="15" customHeight="1">
      <c r="A48" s="368"/>
      <c r="C48" s="461"/>
      <c r="D48" s="461"/>
      <c r="F48" s="555" t="s">
        <v>421</v>
      </c>
      <c r="G48" s="368"/>
      <c r="H48" s="368"/>
      <c r="I48" s="368"/>
      <c r="J48" s="367"/>
      <c r="K48" s="374"/>
    </row>
    <row r="49" spans="1:12" ht="15" customHeight="1">
      <c r="A49" s="375"/>
      <c r="B49" s="366"/>
      <c r="C49" s="366"/>
      <c r="D49" s="376"/>
      <c r="E49" s="376"/>
      <c r="F49" s="376"/>
      <c r="G49" s="376"/>
      <c r="H49" s="376"/>
      <c r="I49" s="376"/>
      <c r="J49" s="372"/>
      <c r="K49" s="374"/>
    </row>
    <row r="50" spans="1:12">
      <c r="B50" s="347"/>
      <c r="C50" s="347"/>
      <c r="D50" s="347"/>
      <c r="E50" s="347"/>
      <c r="I50" s="347"/>
      <c r="J50" s="347"/>
      <c r="K50" s="367"/>
      <c r="L50" s="347"/>
    </row>
    <row r="51" spans="1:12">
      <c r="B51" s="347"/>
      <c r="C51" s="347"/>
      <c r="D51" s="347"/>
      <c r="E51" s="347"/>
      <c r="F51" s="347"/>
      <c r="I51" s="347"/>
      <c r="J51" s="347"/>
      <c r="K51" s="367"/>
      <c r="L51" s="347"/>
    </row>
    <row r="52" spans="1:12">
      <c r="B52" s="347"/>
      <c r="C52" s="347"/>
      <c r="D52" s="347"/>
      <c r="E52" s="347"/>
      <c r="F52" s="347"/>
      <c r="I52" s="347"/>
      <c r="J52" s="347"/>
      <c r="K52" s="367"/>
      <c r="L52" s="347"/>
    </row>
    <row r="53" spans="1:12">
      <c r="B53" s="347"/>
      <c r="C53" s="347"/>
      <c r="D53" s="347"/>
      <c r="E53" s="347"/>
      <c r="F53" s="347"/>
      <c r="I53" s="347"/>
      <c r="J53" s="347"/>
      <c r="K53" s="367"/>
      <c r="L53" s="347"/>
    </row>
    <row r="54" spans="1:12">
      <c r="B54" s="347"/>
      <c r="C54" s="347"/>
      <c r="D54" s="347"/>
      <c r="E54" s="347"/>
      <c r="F54" s="347"/>
      <c r="I54" s="347"/>
      <c r="J54" s="347"/>
      <c r="K54" s="367"/>
      <c r="L54" s="347"/>
    </row>
    <row r="55" spans="1:12">
      <c r="B55" s="347"/>
      <c r="C55" s="347"/>
      <c r="D55" s="347"/>
      <c r="E55" s="347"/>
      <c r="F55" s="347"/>
      <c r="I55" s="347"/>
      <c r="J55" s="347"/>
      <c r="K55" s="367"/>
      <c r="L55" s="347"/>
    </row>
    <row r="56" spans="1:12">
      <c r="B56" s="347"/>
      <c r="C56" s="347"/>
      <c r="D56" s="347"/>
      <c r="E56" s="347"/>
      <c r="F56" s="347"/>
      <c r="I56" s="347"/>
      <c r="J56" s="347"/>
      <c r="K56" s="367"/>
      <c r="L56" s="347"/>
    </row>
    <row r="57" spans="1:12">
      <c r="B57" s="347"/>
      <c r="C57" s="347"/>
      <c r="D57" s="347"/>
      <c r="E57" s="347"/>
      <c r="F57" s="347"/>
      <c r="I57" s="347"/>
      <c r="J57" s="347"/>
      <c r="K57" s="367"/>
      <c r="L57" s="347"/>
    </row>
    <row r="58" spans="1:12">
      <c r="B58" s="347"/>
      <c r="C58" s="347"/>
      <c r="D58" s="347"/>
      <c r="E58" s="347"/>
      <c r="F58" s="347"/>
      <c r="I58" s="347"/>
      <c r="J58" s="347"/>
      <c r="K58" s="347"/>
      <c r="L58" s="347"/>
    </row>
    <row r="59" spans="1:12">
      <c r="B59" s="347"/>
      <c r="C59" s="347"/>
      <c r="D59" s="347"/>
      <c r="E59" s="347"/>
      <c r="F59" s="347"/>
      <c r="I59" s="347"/>
      <c r="J59" s="347"/>
      <c r="K59" s="347"/>
      <c r="L59" s="347"/>
    </row>
    <row r="60" spans="1:12">
      <c r="B60" s="347"/>
      <c r="C60" s="347"/>
      <c r="D60" s="347"/>
      <c r="E60" s="347"/>
      <c r="F60" s="347"/>
      <c r="I60" s="347"/>
      <c r="J60" s="347"/>
      <c r="K60" s="347"/>
      <c r="L60" s="347"/>
    </row>
    <row r="61" spans="1:12">
      <c r="B61" s="347"/>
      <c r="C61" s="347"/>
      <c r="D61" s="347"/>
      <c r="E61" s="347"/>
      <c r="F61" s="347"/>
      <c r="I61" s="347"/>
      <c r="J61" s="347"/>
      <c r="K61" s="347"/>
      <c r="L61" s="347"/>
    </row>
    <row r="62" spans="1:12">
      <c r="B62" s="347"/>
      <c r="C62" s="347"/>
      <c r="D62" s="347"/>
      <c r="E62" s="347"/>
      <c r="F62" s="347"/>
      <c r="I62" s="347"/>
      <c r="J62" s="347"/>
      <c r="K62" s="347"/>
      <c r="L62" s="347"/>
    </row>
    <row r="63" spans="1:12">
      <c r="B63" s="347"/>
      <c r="C63" s="347"/>
      <c r="D63" s="347"/>
      <c r="E63" s="347"/>
      <c r="F63" s="347"/>
      <c r="I63" s="347"/>
      <c r="J63" s="347"/>
      <c r="K63" s="347"/>
      <c r="L63" s="347"/>
    </row>
    <row r="64" spans="1:12">
      <c r="B64" s="347"/>
      <c r="C64" s="347"/>
      <c r="D64" s="347"/>
      <c r="E64" s="347"/>
      <c r="F64" s="347"/>
      <c r="I64" s="347"/>
      <c r="J64" s="347"/>
      <c r="K64" s="347"/>
      <c r="L64" s="347"/>
    </row>
    <row r="65" spans="2:12">
      <c r="B65" s="347"/>
      <c r="C65" s="347"/>
      <c r="D65" s="347"/>
      <c r="E65" s="347"/>
      <c r="F65" s="347"/>
      <c r="I65" s="347"/>
      <c r="J65" s="347"/>
      <c r="K65" s="347"/>
      <c r="L65" s="347"/>
    </row>
    <row r="66" spans="2:12">
      <c r="B66" s="347"/>
      <c r="C66" s="347"/>
      <c r="D66" s="347"/>
      <c r="E66" s="347"/>
      <c r="I66" s="347"/>
      <c r="J66" s="347"/>
      <c r="K66" s="347"/>
      <c r="L66" s="347"/>
    </row>
    <row r="67" spans="2:12">
      <c r="B67" s="347"/>
      <c r="C67" s="347"/>
      <c r="D67" s="347"/>
      <c r="E67" s="347"/>
      <c r="I67" s="347"/>
      <c r="J67" s="347"/>
      <c r="K67" s="347"/>
      <c r="L67" s="347"/>
    </row>
    <row r="68" spans="2:12">
      <c r="B68" s="347"/>
      <c r="C68" s="347"/>
      <c r="D68" s="347"/>
      <c r="E68" s="347"/>
      <c r="I68" s="347"/>
      <c r="J68" s="347"/>
      <c r="K68" s="347"/>
      <c r="L68" s="347"/>
    </row>
    <row r="69" spans="2:12">
      <c r="B69" s="347"/>
      <c r="C69" s="347"/>
      <c r="D69" s="347"/>
      <c r="E69" s="347"/>
      <c r="I69" s="347"/>
      <c r="J69" s="347"/>
      <c r="K69" s="347"/>
      <c r="L69" s="347"/>
    </row>
    <row r="70" spans="2:12">
      <c r="B70" s="347"/>
      <c r="C70" s="347"/>
      <c r="D70" s="347"/>
      <c r="E70" s="347"/>
      <c r="I70" s="347"/>
      <c r="J70" s="347"/>
      <c r="K70" s="347"/>
      <c r="L70" s="347"/>
    </row>
    <row r="71" spans="2:12">
      <c r="B71" s="347"/>
      <c r="C71" s="347"/>
      <c r="D71" s="347"/>
      <c r="E71" s="347"/>
      <c r="I71" s="347"/>
      <c r="J71" s="347"/>
      <c r="K71" s="347"/>
      <c r="L71" s="347"/>
    </row>
    <row r="72" spans="2:12">
      <c r="B72" s="347"/>
      <c r="C72" s="347"/>
      <c r="D72" s="347"/>
      <c r="E72" s="347"/>
      <c r="I72" s="347"/>
      <c r="J72" s="347"/>
      <c r="K72" s="347"/>
      <c r="L72" s="347"/>
    </row>
    <row r="73" spans="2:12">
      <c r="B73" s="347"/>
      <c r="C73" s="347"/>
      <c r="D73" s="347"/>
      <c r="E73" s="347"/>
      <c r="I73" s="347"/>
      <c r="J73" s="347"/>
      <c r="K73" s="347"/>
      <c r="L73" s="347"/>
    </row>
    <row r="74" spans="2:12">
      <c r="B74" s="347"/>
      <c r="C74" s="347"/>
      <c r="D74" s="347"/>
      <c r="E74" s="347"/>
      <c r="I74" s="347"/>
      <c r="J74" s="347"/>
      <c r="K74" s="347"/>
      <c r="L74" s="347"/>
    </row>
    <row r="75" spans="2:12">
      <c r="B75" s="347"/>
      <c r="C75" s="347"/>
      <c r="D75" s="347"/>
      <c r="E75" s="347"/>
      <c r="I75" s="347"/>
      <c r="J75" s="347"/>
      <c r="K75" s="347"/>
      <c r="L75" s="347"/>
    </row>
    <row r="76" spans="2:12">
      <c r="B76" s="347"/>
      <c r="C76" s="347"/>
      <c r="D76" s="347"/>
      <c r="E76" s="347"/>
      <c r="I76" s="347"/>
      <c r="J76" s="347"/>
      <c r="K76" s="347"/>
      <c r="L76" s="347"/>
    </row>
    <row r="77" spans="2:12">
      <c r="B77" s="347"/>
      <c r="C77" s="347"/>
      <c r="D77" s="347"/>
      <c r="E77" s="347"/>
      <c r="I77" s="347"/>
      <c r="J77" s="347"/>
      <c r="K77" s="347"/>
      <c r="L77" s="347"/>
    </row>
    <row r="78" spans="2:12">
      <c r="B78" s="347"/>
      <c r="C78" s="347"/>
      <c r="D78" s="347"/>
      <c r="E78" s="347"/>
      <c r="I78" s="347"/>
      <c r="J78" s="347"/>
      <c r="K78" s="347"/>
      <c r="L78" s="347"/>
    </row>
    <row r="79" spans="2:12">
      <c r="B79" s="347"/>
      <c r="C79" s="347"/>
      <c r="D79" s="347"/>
      <c r="E79" s="347"/>
      <c r="I79" s="347"/>
      <c r="J79" s="347"/>
      <c r="K79" s="347"/>
      <c r="L79" s="347"/>
    </row>
    <row r="80" spans="2:12">
      <c r="B80" s="347"/>
      <c r="C80" s="347"/>
      <c r="D80" s="347"/>
      <c r="E80" s="347"/>
      <c r="I80" s="347"/>
      <c r="J80" s="347"/>
      <c r="K80" s="347"/>
      <c r="L80" s="347"/>
    </row>
    <row r="81" spans="2:12">
      <c r="B81" s="347"/>
      <c r="C81" s="347"/>
      <c r="D81" s="347"/>
      <c r="E81" s="347"/>
      <c r="I81" s="347"/>
      <c r="J81" s="347"/>
      <c r="K81" s="347"/>
      <c r="L81" s="347"/>
    </row>
    <row r="82" spans="2:12">
      <c r="B82" s="347"/>
      <c r="C82" s="347"/>
      <c r="D82" s="347"/>
      <c r="E82" s="347"/>
      <c r="I82" s="347"/>
      <c r="J82" s="347"/>
      <c r="K82" s="347"/>
      <c r="L82" s="347"/>
    </row>
    <row r="83" spans="2:12">
      <c r="B83" s="347"/>
      <c r="C83" s="347"/>
      <c r="D83" s="347"/>
      <c r="E83" s="347"/>
      <c r="I83" s="347"/>
      <c r="J83" s="347"/>
      <c r="K83" s="347"/>
      <c r="L83" s="347"/>
    </row>
    <row r="84" spans="2:12">
      <c r="B84" s="347"/>
      <c r="C84" s="347"/>
      <c r="D84" s="347"/>
      <c r="E84" s="347"/>
      <c r="I84" s="347"/>
      <c r="J84" s="347"/>
      <c r="K84" s="347"/>
      <c r="L84" s="347"/>
    </row>
    <row r="85" spans="2:12">
      <c r="B85" s="347"/>
      <c r="C85" s="347"/>
      <c r="D85" s="347"/>
      <c r="E85" s="347"/>
      <c r="I85" s="347"/>
      <c r="J85" s="347"/>
      <c r="K85" s="347"/>
      <c r="L85" s="347"/>
    </row>
    <row r="86" spans="2:12">
      <c r="I86" s="347"/>
      <c r="J86" s="347"/>
      <c r="K86" s="347"/>
      <c r="L86" s="347"/>
    </row>
  </sheetData>
  <mergeCells count="17">
    <mergeCell ref="I16:I18"/>
    <mergeCell ref="A9:K9"/>
    <mergeCell ref="A10:K10"/>
    <mergeCell ref="A11:K11"/>
    <mergeCell ref="A13:K13"/>
    <mergeCell ref="A15:A18"/>
    <mergeCell ref="B15:F15"/>
    <mergeCell ref="G15:J15"/>
    <mergeCell ref="K15:K18"/>
    <mergeCell ref="B16:B18"/>
    <mergeCell ref="C16:C18"/>
    <mergeCell ref="J16:J18"/>
    <mergeCell ref="D16:D18"/>
    <mergeCell ref="E16:E18"/>
    <mergeCell ref="F16:F18"/>
    <mergeCell ref="G16:G18"/>
    <mergeCell ref="H16:H18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7" firstPageNumber="0" orientation="landscape" r:id="rId1"/>
  <headerFooter alignWithMargins="0">
    <oddHeader>&amp;R&amp;12&amp;UANEXO A</oddHeader>
    <oddFooter>&amp;C14</oddFooter>
  </headerFooter>
  <ignoredErrors>
    <ignoredError sqref="J35:J36 F36" formula="1"/>
  </ignoredErrors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 sizeWithCells="1">
              <from>
                <xdr:col>0</xdr:col>
                <xdr:colOff>161925</xdr:colOff>
                <xdr:row>2</xdr:row>
                <xdr:rowOff>9525</xdr:rowOff>
              </from>
              <to>
                <xdr:col>1</xdr:col>
                <xdr:colOff>981075</xdr:colOff>
                <xdr:row>6</xdr:row>
                <xdr:rowOff>9525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5:J41"/>
  <sheetViews>
    <sheetView workbookViewId="0">
      <selection activeCell="A10" sqref="A10:J10"/>
    </sheetView>
  </sheetViews>
  <sheetFormatPr baseColWidth="10" defaultColWidth="14.85546875" defaultRowHeight="15"/>
  <cols>
    <col min="1" max="1" width="27.140625" style="79" customWidth="1"/>
    <col min="2" max="2" width="17.28515625" style="79" bestFit="1" customWidth="1"/>
    <col min="3" max="16384" width="14.85546875" style="79"/>
  </cols>
  <sheetData>
    <row r="5" spans="1:10">
      <c r="A5"/>
    </row>
    <row r="6" spans="1:10" ht="18">
      <c r="A6" s="72"/>
      <c r="B6" s="72"/>
      <c r="C6" s="72"/>
      <c r="D6" s="72"/>
      <c r="E6" s="72"/>
      <c r="F6" s="72"/>
      <c r="G6" s="72"/>
      <c r="H6" s="72"/>
      <c r="I6" s="72"/>
      <c r="J6" s="72"/>
    </row>
    <row r="7" spans="1:10" ht="18">
      <c r="A7" s="73"/>
      <c r="B7" s="73"/>
      <c r="C7" s="73"/>
      <c r="D7" s="73"/>
      <c r="E7" s="73"/>
      <c r="F7" s="73"/>
      <c r="G7" s="73"/>
      <c r="H7" s="73"/>
      <c r="I7" s="73"/>
      <c r="J7" s="73"/>
    </row>
    <row r="8" spans="1:10" ht="15.75">
      <c r="A8" s="801" t="s">
        <v>0</v>
      </c>
      <c r="B8" s="801"/>
      <c r="C8" s="801"/>
      <c r="D8" s="801"/>
      <c r="E8" s="801"/>
      <c r="F8" s="801"/>
      <c r="G8" s="801"/>
      <c r="H8" s="801"/>
      <c r="I8" s="801"/>
      <c r="J8" s="801"/>
    </row>
    <row r="9" spans="1:10">
      <c r="A9" s="802" t="s">
        <v>442</v>
      </c>
      <c r="B9" s="802"/>
      <c r="C9" s="802"/>
      <c r="D9" s="802"/>
      <c r="E9" s="802"/>
      <c r="F9" s="802"/>
      <c r="G9" s="802"/>
      <c r="H9" s="802"/>
      <c r="I9" s="802"/>
      <c r="J9" s="802"/>
    </row>
    <row r="10" spans="1:10" s="80" customFormat="1" ht="14.25" customHeight="1">
      <c r="A10" s="803" t="s">
        <v>1</v>
      </c>
      <c r="B10" s="803"/>
      <c r="C10" s="803"/>
      <c r="D10" s="803"/>
      <c r="E10" s="803"/>
      <c r="F10" s="803"/>
      <c r="G10" s="803"/>
      <c r="H10" s="803"/>
      <c r="I10" s="803"/>
      <c r="J10" s="803"/>
    </row>
    <row r="11" spans="1:10" s="80" customFormat="1" ht="14.25" customHeight="1">
      <c r="A11" s="76"/>
      <c r="B11" s="76"/>
      <c r="C11" s="76"/>
      <c r="D11" s="76"/>
      <c r="E11" s="76"/>
      <c r="F11" s="76"/>
      <c r="G11" s="76"/>
      <c r="H11" s="76"/>
      <c r="I11" s="76"/>
      <c r="J11" s="76"/>
    </row>
    <row r="12" spans="1:10" s="80" customFormat="1" ht="14.25" customHeight="1">
      <c r="A12" s="801" t="s">
        <v>81</v>
      </c>
      <c r="B12" s="801"/>
      <c r="C12" s="801"/>
      <c r="D12" s="801"/>
      <c r="E12" s="801"/>
      <c r="F12" s="801"/>
      <c r="G12" s="801"/>
      <c r="H12" s="801"/>
      <c r="I12" s="801"/>
      <c r="J12" s="801"/>
    </row>
    <row r="13" spans="1:10" ht="13.5" customHeight="1"/>
    <row r="14" spans="1:10" s="81" customFormat="1" ht="18" customHeight="1">
      <c r="A14" s="800" t="s">
        <v>56</v>
      </c>
      <c r="B14" s="805" t="s">
        <v>82</v>
      </c>
      <c r="C14" s="805"/>
      <c r="D14" s="805"/>
      <c r="E14" s="805"/>
      <c r="F14" s="806" t="s">
        <v>83</v>
      </c>
      <c r="G14" s="806"/>
      <c r="H14" s="806"/>
      <c r="I14" s="806"/>
      <c r="J14" s="804" t="s">
        <v>59</v>
      </c>
    </row>
    <row r="15" spans="1:10" s="81" customFormat="1" ht="15" customHeight="1">
      <c r="A15" s="800"/>
      <c r="B15" s="804" t="s">
        <v>60</v>
      </c>
      <c r="C15" s="800" t="s">
        <v>84</v>
      </c>
      <c r="D15" s="800" t="s">
        <v>85</v>
      </c>
      <c r="E15" s="804" t="s">
        <v>86</v>
      </c>
      <c r="F15" s="804" t="s">
        <v>87</v>
      </c>
      <c r="G15" s="800" t="s">
        <v>88</v>
      </c>
      <c r="H15" s="800" t="s">
        <v>62</v>
      </c>
      <c r="I15" s="804" t="s">
        <v>89</v>
      </c>
      <c r="J15" s="804"/>
    </row>
    <row r="16" spans="1:10" s="81" customFormat="1" ht="15.75">
      <c r="A16" s="800"/>
      <c r="B16" s="804"/>
      <c r="C16" s="800"/>
      <c r="D16" s="800"/>
      <c r="E16" s="804"/>
      <c r="F16" s="804"/>
      <c r="G16" s="800"/>
      <c r="H16" s="800"/>
      <c r="I16" s="804"/>
      <c r="J16" s="804"/>
    </row>
    <row r="17" spans="1:10" s="81" customFormat="1" ht="15.75">
      <c r="A17" s="800"/>
      <c r="B17" s="804"/>
      <c r="C17" s="800"/>
      <c r="D17" s="800"/>
      <c r="E17" s="804"/>
      <c r="F17" s="804"/>
      <c r="G17" s="800"/>
      <c r="H17" s="800"/>
      <c r="I17" s="804"/>
      <c r="J17" s="804"/>
    </row>
    <row r="18" spans="1:10">
      <c r="A18" s="116" t="s">
        <v>249</v>
      </c>
      <c r="B18" s="234">
        <v>238611400</v>
      </c>
      <c r="C18" s="234">
        <v>199237556</v>
      </c>
      <c r="D18" s="234">
        <v>0</v>
      </c>
      <c r="E18" s="234">
        <f>B18+C18-D18</f>
        <v>437848956</v>
      </c>
      <c r="F18" s="234">
        <v>0</v>
      </c>
      <c r="G18" s="234">
        <f>108401560+28793814+28793814+27081165</f>
        <v>193070353</v>
      </c>
      <c r="H18" s="234">
        <v>0</v>
      </c>
      <c r="I18" s="234">
        <f>F18+G18-H18</f>
        <v>193070353</v>
      </c>
      <c r="J18" s="234">
        <f>E18-I18</f>
        <v>244778603</v>
      </c>
    </row>
    <row r="19" spans="1:10">
      <c r="A19" s="82"/>
      <c r="B19" s="229"/>
      <c r="C19" s="229"/>
      <c r="D19" s="229"/>
      <c r="E19" s="229"/>
      <c r="F19" s="229"/>
      <c r="G19" s="229"/>
      <c r="H19" s="229"/>
      <c r="I19" s="229"/>
      <c r="J19" s="229"/>
    </row>
    <row r="20" spans="1:10">
      <c r="A20" s="82"/>
      <c r="B20" s="229"/>
      <c r="C20" s="229"/>
      <c r="D20" s="229"/>
      <c r="E20" s="229"/>
      <c r="F20" s="229"/>
      <c r="G20" s="229"/>
      <c r="H20" s="229"/>
      <c r="I20" s="229"/>
      <c r="J20" s="229"/>
    </row>
    <row r="21" spans="1:10">
      <c r="A21" s="82"/>
      <c r="B21" s="229"/>
      <c r="C21" s="229"/>
      <c r="D21" s="229"/>
      <c r="E21" s="229"/>
      <c r="F21" s="229"/>
      <c r="G21" s="229"/>
      <c r="H21" s="229"/>
      <c r="I21" s="229"/>
      <c r="J21" s="229"/>
    </row>
    <row r="22" spans="1:10">
      <c r="A22" s="82"/>
      <c r="B22" s="229"/>
      <c r="C22" s="229"/>
      <c r="D22" s="229"/>
      <c r="E22" s="229"/>
      <c r="F22" s="229"/>
      <c r="G22" s="229"/>
      <c r="H22" s="229"/>
      <c r="I22" s="229"/>
      <c r="J22" s="229"/>
    </row>
    <row r="23" spans="1:10">
      <c r="A23" s="82"/>
      <c r="B23" s="229"/>
      <c r="C23" s="229"/>
      <c r="D23" s="229"/>
      <c r="E23" s="229"/>
      <c r="F23" s="229"/>
      <c r="G23" s="229"/>
      <c r="H23" s="229"/>
      <c r="I23" s="229"/>
      <c r="J23" s="229"/>
    </row>
    <row r="24" spans="1:10">
      <c r="A24" s="82"/>
      <c r="B24" s="229"/>
      <c r="C24" s="229"/>
      <c r="D24" s="229"/>
      <c r="E24" s="229"/>
      <c r="F24" s="229"/>
      <c r="G24" s="229"/>
      <c r="H24" s="229"/>
      <c r="I24" s="229"/>
      <c r="J24" s="229"/>
    </row>
    <row r="25" spans="1:10">
      <c r="A25" s="82"/>
      <c r="B25" s="229"/>
      <c r="C25" s="229"/>
      <c r="D25" s="229"/>
      <c r="E25" s="229"/>
      <c r="F25" s="229"/>
      <c r="G25" s="229"/>
      <c r="H25" s="229"/>
      <c r="I25" s="229"/>
      <c r="J25" s="229"/>
    </row>
    <row r="26" spans="1:10">
      <c r="A26" s="82"/>
      <c r="B26" s="229"/>
      <c r="C26" s="229"/>
      <c r="D26" s="229"/>
      <c r="E26" s="229"/>
      <c r="F26" s="229"/>
      <c r="G26" s="229"/>
      <c r="H26" s="229"/>
      <c r="I26" s="229"/>
      <c r="J26" s="229"/>
    </row>
    <row r="27" spans="1:10">
      <c r="A27" s="82"/>
      <c r="B27" s="229"/>
      <c r="C27" s="229"/>
      <c r="D27" s="229"/>
      <c r="E27" s="229"/>
      <c r="F27" s="229"/>
      <c r="G27" s="229"/>
      <c r="H27" s="229"/>
      <c r="I27" s="229"/>
      <c r="J27" s="229"/>
    </row>
    <row r="28" spans="1:10">
      <c r="A28" s="84"/>
      <c r="B28" s="230"/>
      <c r="C28" s="230"/>
      <c r="D28" s="230"/>
      <c r="E28" s="230"/>
      <c r="F28" s="230"/>
      <c r="G28" s="230"/>
      <c r="H28" s="230"/>
      <c r="I28" s="230"/>
      <c r="J28" s="230"/>
    </row>
    <row r="29" spans="1:10" s="86" customFormat="1" ht="23.1" customHeight="1">
      <c r="A29" s="225" t="s">
        <v>444</v>
      </c>
      <c r="B29" s="235">
        <f>SUM(B18:B28)</f>
        <v>238611400</v>
      </c>
      <c r="C29" s="235">
        <f>SUM(C18:C28)</f>
        <v>199237556</v>
      </c>
      <c r="D29" s="235">
        <f>SUM(D18:D28)</f>
        <v>0</v>
      </c>
      <c r="E29" s="235">
        <f>SUM(E18:E28)</f>
        <v>437848956</v>
      </c>
      <c r="F29" s="236">
        <v>0</v>
      </c>
      <c r="G29" s="235">
        <f>SUM(G18:G28)</f>
        <v>193070353</v>
      </c>
      <c r="H29" s="235">
        <f>SUM(H18:H28)</f>
        <v>0</v>
      </c>
      <c r="I29" s="235">
        <f>SUM(I18:I28)</f>
        <v>193070353</v>
      </c>
      <c r="J29" s="235">
        <f>SUM(J18:J28)</f>
        <v>244778603</v>
      </c>
    </row>
    <row r="30" spans="1:10" s="86" customFormat="1" ht="23.1" customHeight="1">
      <c r="A30" s="225" t="s">
        <v>429</v>
      </c>
      <c r="B30" s="663">
        <v>244053606</v>
      </c>
      <c r="C30" s="663">
        <v>321765273</v>
      </c>
      <c r="D30" s="663">
        <v>0</v>
      </c>
      <c r="E30" s="664">
        <v>565818879</v>
      </c>
      <c r="F30" s="664">
        <v>0</v>
      </c>
      <c r="G30" s="663">
        <v>177252143</v>
      </c>
      <c r="H30" s="663">
        <v>0</v>
      </c>
      <c r="I30" s="663">
        <v>177252143</v>
      </c>
      <c r="J30" s="664">
        <v>388566736</v>
      </c>
    </row>
    <row r="31" spans="1:10">
      <c r="A31" s="87"/>
      <c r="B31" s="231"/>
      <c r="C31" s="231"/>
      <c r="D31" s="231"/>
      <c r="E31" s="231"/>
      <c r="F31" s="231"/>
      <c r="G31" s="231"/>
      <c r="H31" s="231"/>
      <c r="I31" s="231"/>
      <c r="J31" s="231"/>
    </row>
    <row r="32" spans="1:10">
      <c r="A32" s="212" t="s">
        <v>4</v>
      </c>
      <c r="B32" s="232"/>
      <c r="C32" s="232"/>
      <c r="D32" s="232"/>
      <c r="E32" s="232"/>
      <c r="F32" s="232"/>
      <c r="G32" s="232"/>
      <c r="H32" s="232"/>
      <c r="I32" s="232"/>
      <c r="J32" s="232"/>
    </row>
    <row r="33" spans="1:10">
      <c r="A33" s="88"/>
      <c r="B33" s="232"/>
      <c r="C33" s="232"/>
      <c r="D33" s="232"/>
      <c r="E33" s="232"/>
      <c r="F33" s="232"/>
      <c r="G33" s="232"/>
      <c r="H33" s="232"/>
      <c r="I33" s="232"/>
      <c r="J33" s="232"/>
    </row>
    <row r="34" spans="1:10">
      <c r="A34" s="88"/>
      <c r="B34" s="232"/>
      <c r="C34" s="232"/>
      <c r="D34" s="232"/>
      <c r="E34" s="232"/>
      <c r="F34" s="232"/>
      <c r="G34" s="232"/>
      <c r="H34" s="232"/>
      <c r="I34" s="232"/>
      <c r="J34" s="232"/>
    </row>
    <row r="35" spans="1:10">
      <c r="A35" s="88"/>
      <c r="B35" s="232"/>
      <c r="C35" s="232"/>
      <c r="D35" s="232"/>
      <c r="E35" s="232"/>
      <c r="F35" s="232"/>
      <c r="G35" s="232"/>
      <c r="H35" s="232"/>
      <c r="I35" s="232"/>
      <c r="J35" s="232"/>
    </row>
    <row r="36" spans="1:10">
      <c r="A36" s="88"/>
      <c r="B36" s="232"/>
      <c r="C36" s="232"/>
      <c r="D36" s="232"/>
      <c r="E36" s="232"/>
      <c r="F36" s="232"/>
      <c r="G36" s="232"/>
      <c r="H36" s="232"/>
      <c r="I36" s="232"/>
      <c r="J36" s="232"/>
    </row>
    <row r="37" spans="1:10" s="80" customFormat="1" ht="15" customHeight="1">
      <c r="A37" s="89"/>
      <c r="B37" s="233" t="s">
        <v>79</v>
      </c>
      <c r="C37" s="154"/>
      <c r="D37" s="154"/>
      <c r="E37" s="555" t="s">
        <v>420</v>
      </c>
      <c r="F37" s="154"/>
      <c r="G37" s="154"/>
      <c r="H37" s="332"/>
      <c r="I37" s="155"/>
      <c r="J37" s="155"/>
    </row>
    <row r="38" spans="1:10" s="80" customFormat="1" ht="15" customHeight="1">
      <c r="A38" s="89"/>
      <c r="B38" s="89" t="s">
        <v>90</v>
      </c>
      <c r="C38" s="74"/>
      <c r="D38" s="74"/>
      <c r="E38" s="439" t="s">
        <v>324</v>
      </c>
      <c r="F38" s="90"/>
      <c r="G38" s="90"/>
      <c r="H38" s="332"/>
      <c r="I38" s="92"/>
      <c r="J38" s="92"/>
    </row>
    <row r="39" spans="1:10" s="80" customFormat="1" ht="15" customHeight="1">
      <c r="A39" s="89"/>
      <c r="B39" s="93"/>
      <c r="C39" s="74"/>
      <c r="D39" s="74"/>
      <c r="E39" s="555" t="s">
        <v>421</v>
      </c>
      <c r="F39" s="93"/>
      <c r="G39" s="93"/>
      <c r="H39" s="93"/>
      <c r="I39" s="93"/>
      <c r="J39" s="93"/>
    </row>
    <row r="40" spans="1:10" s="80" customFormat="1" ht="15" customHeight="1">
      <c r="A40" s="89"/>
      <c r="B40" s="94"/>
      <c r="C40" s="95"/>
      <c r="D40" s="95"/>
      <c r="E40" s="92"/>
      <c r="F40" s="92"/>
      <c r="G40" s="92"/>
      <c r="H40" s="92"/>
      <c r="I40" s="92"/>
      <c r="J40" s="92"/>
    </row>
    <row r="41" spans="1:10" s="80" customFormat="1" ht="15" customHeight="1">
      <c r="A41" s="96"/>
      <c r="B41" s="97"/>
      <c r="C41" s="97"/>
      <c r="D41" s="97"/>
      <c r="E41" s="97"/>
      <c r="F41" s="97"/>
      <c r="G41" s="97"/>
      <c r="H41" s="97"/>
      <c r="I41" s="97"/>
      <c r="J41" s="97"/>
    </row>
  </sheetData>
  <mergeCells count="16">
    <mergeCell ref="G15:G17"/>
    <mergeCell ref="A8:J8"/>
    <mergeCell ref="A9:J9"/>
    <mergeCell ref="A10:J10"/>
    <mergeCell ref="A12:J12"/>
    <mergeCell ref="H15:H17"/>
    <mergeCell ref="I15:I17"/>
    <mergeCell ref="A14:A17"/>
    <mergeCell ref="B14:E14"/>
    <mergeCell ref="F14:I14"/>
    <mergeCell ref="J14:J17"/>
    <mergeCell ref="B15:B17"/>
    <mergeCell ref="C15:C17"/>
    <mergeCell ref="D15:D17"/>
    <mergeCell ref="E15:E17"/>
    <mergeCell ref="F15:F17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rstPageNumber="0" orientation="landscape" r:id="rId1"/>
  <headerFooter alignWithMargins="0">
    <oddHeader>&amp;R&amp;12&amp;UANEXO B</oddHeader>
    <oddFooter>&amp;C15</oddFooter>
  </headerFooter>
  <drawing r:id="rId2"/>
  <legacyDrawing r:id="rId3"/>
  <oleObjects>
    <mc:AlternateContent xmlns:mc="http://schemas.openxmlformats.org/markup-compatibility/2006">
      <mc:Choice Requires="x14">
        <oleObject shapeId="7169" r:id="rId4">
          <objectPr defaultSize="0" autoPict="0" r:id="rId5">
            <anchor moveWithCells="1" sizeWithCells="1">
              <from>
                <xdr:col>0</xdr:col>
                <xdr:colOff>323850</xdr:colOff>
                <xdr:row>2</xdr:row>
                <xdr:rowOff>114300</xdr:rowOff>
              </from>
              <to>
                <xdr:col>2</xdr:col>
                <xdr:colOff>200025</xdr:colOff>
                <xdr:row>5</xdr:row>
                <xdr:rowOff>171450</xdr:rowOff>
              </to>
            </anchor>
          </objectPr>
        </oleObject>
      </mc:Choice>
      <mc:Fallback>
        <oleObject shapeId="7169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workbookViewId="0">
      <selection activeCell="K38" sqref="K38:K41"/>
    </sheetView>
  </sheetViews>
  <sheetFormatPr baseColWidth="10" defaultColWidth="14.85546875" defaultRowHeight="15"/>
  <cols>
    <col min="1" max="1" width="24.5703125" style="462" customWidth="1"/>
    <col min="2" max="2" width="10.85546875" style="462" customWidth="1"/>
    <col min="3" max="3" width="11.7109375" style="463" customWidth="1"/>
    <col min="4" max="4" width="11.42578125" style="463" customWidth="1"/>
    <col min="5" max="5" width="15.5703125" style="463" customWidth="1"/>
    <col min="6" max="6" width="15.140625" style="463" customWidth="1"/>
    <col min="7" max="7" width="13.140625" style="463" customWidth="1"/>
    <col min="8" max="8" width="9" style="463" customWidth="1"/>
    <col min="9" max="9" width="11" style="463" customWidth="1"/>
    <col min="10" max="10" width="22.28515625" style="463" customWidth="1"/>
    <col min="11" max="11" width="18" style="463" customWidth="1"/>
    <col min="12" max="12" width="18.140625" style="463" customWidth="1"/>
    <col min="13" max="13" width="19.5703125" style="463" customWidth="1"/>
    <col min="14" max="16384" width="14.85546875" style="462"/>
  </cols>
  <sheetData>
    <row r="2" spans="1:13">
      <c r="A2" s="267"/>
    </row>
    <row r="5" spans="1:13" s="465" customFormat="1" ht="18">
      <c r="A5" s="464"/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</row>
    <row r="6" spans="1:13" s="329" customFormat="1" ht="12.75">
      <c r="A6" s="260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15.75">
      <c r="A7" s="809" t="s">
        <v>0</v>
      </c>
      <c r="B7" s="809"/>
      <c r="C7" s="809"/>
      <c r="D7" s="809"/>
      <c r="E7" s="809"/>
      <c r="F7" s="809"/>
      <c r="G7" s="809"/>
      <c r="H7" s="809"/>
      <c r="I7" s="809"/>
      <c r="J7" s="809"/>
      <c r="K7" s="809"/>
      <c r="L7" s="809"/>
      <c r="M7" s="809"/>
    </row>
    <row r="8" spans="1:13">
      <c r="A8" s="792" t="s">
        <v>442</v>
      </c>
      <c r="B8" s="792"/>
      <c r="C8" s="792"/>
      <c r="D8" s="792"/>
      <c r="E8" s="792"/>
      <c r="F8" s="792"/>
      <c r="G8" s="792"/>
      <c r="H8" s="792"/>
      <c r="I8" s="792"/>
      <c r="J8" s="792"/>
      <c r="K8" s="792"/>
      <c r="L8" s="792"/>
      <c r="M8" s="792"/>
    </row>
    <row r="9" spans="1:13" s="329" customFormat="1" ht="14.25" customHeight="1">
      <c r="A9" s="810" t="s">
        <v>1</v>
      </c>
      <c r="B9" s="810"/>
      <c r="C9" s="810"/>
      <c r="D9" s="810"/>
      <c r="E9" s="810"/>
      <c r="F9" s="810"/>
      <c r="G9" s="810"/>
      <c r="H9" s="810"/>
      <c r="I9" s="810"/>
      <c r="J9" s="810"/>
      <c r="K9" s="810"/>
      <c r="L9" s="810"/>
      <c r="M9" s="810"/>
    </row>
    <row r="10" spans="1:13" s="329" customFormat="1" ht="14.25" customHeight="1">
      <c r="A10" s="466"/>
      <c r="B10" s="466"/>
      <c r="C10" s="467"/>
      <c r="D10" s="467"/>
      <c r="E10" s="467"/>
      <c r="F10" s="467"/>
      <c r="G10" s="467"/>
      <c r="H10" s="467"/>
      <c r="I10" s="467"/>
      <c r="J10" s="467"/>
      <c r="K10" s="467"/>
      <c r="L10" s="467"/>
      <c r="M10" s="467"/>
    </row>
    <row r="11" spans="1:13" s="329" customFormat="1" ht="14.25" customHeight="1">
      <c r="A11" s="809" t="s">
        <v>91</v>
      </c>
      <c r="B11" s="809"/>
      <c r="C11" s="809"/>
      <c r="D11" s="809"/>
      <c r="E11" s="809"/>
      <c r="F11" s="809"/>
      <c r="G11" s="809"/>
      <c r="H11" s="809"/>
      <c r="I11" s="809"/>
      <c r="J11" s="809"/>
      <c r="K11" s="809"/>
      <c r="L11" s="809"/>
      <c r="M11" s="809"/>
    </row>
    <row r="12" spans="1:13" s="329" customFormat="1" ht="14.25" customHeight="1">
      <c r="A12" s="809" t="s">
        <v>92</v>
      </c>
      <c r="B12" s="809"/>
      <c r="C12" s="809"/>
      <c r="D12" s="809"/>
      <c r="E12" s="809"/>
      <c r="F12" s="809"/>
      <c r="G12" s="809"/>
      <c r="H12" s="809"/>
      <c r="I12" s="809"/>
      <c r="J12" s="809"/>
      <c r="K12" s="809"/>
      <c r="L12" s="809"/>
      <c r="M12" s="809"/>
    </row>
    <row r="13" spans="1:13" ht="15.75">
      <c r="A13" s="468"/>
      <c r="B13" s="469"/>
      <c r="C13" s="470"/>
      <c r="D13" s="470"/>
      <c r="E13" s="470"/>
      <c r="F13" s="470"/>
      <c r="G13" s="470"/>
      <c r="H13" s="470"/>
      <c r="I13" s="470"/>
      <c r="J13" s="470"/>
      <c r="K13" s="470"/>
    </row>
    <row r="14" spans="1:13" ht="15" customHeight="1">
      <c r="A14" s="807" t="s">
        <v>93</v>
      </c>
      <c r="B14" s="815" t="s">
        <v>94</v>
      </c>
      <c r="C14" s="808" t="s">
        <v>95</v>
      </c>
      <c r="D14" s="811" t="s">
        <v>96</v>
      </c>
      <c r="E14" s="808" t="s">
        <v>97</v>
      </c>
      <c r="F14" s="808" t="s">
        <v>242</v>
      </c>
      <c r="G14" s="808" t="s">
        <v>98</v>
      </c>
      <c r="H14" s="816" t="s">
        <v>99</v>
      </c>
      <c r="I14" s="808" t="s">
        <v>100</v>
      </c>
      <c r="J14" s="808"/>
      <c r="K14" s="808"/>
      <c r="L14" s="808"/>
      <c r="M14" s="808"/>
    </row>
    <row r="15" spans="1:13" ht="15" customHeight="1">
      <c r="A15" s="807"/>
      <c r="B15" s="815"/>
      <c r="C15" s="808"/>
      <c r="D15" s="811"/>
      <c r="E15" s="808"/>
      <c r="F15" s="808"/>
      <c r="G15" s="808"/>
      <c r="H15" s="816"/>
      <c r="I15" s="813" t="s">
        <v>101</v>
      </c>
      <c r="J15" s="808" t="s">
        <v>102</v>
      </c>
      <c r="K15" s="808" t="s">
        <v>227</v>
      </c>
      <c r="L15" s="814" t="s">
        <v>451</v>
      </c>
      <c r="M15" s="814"/>
    </row>
    <row r="16" spans="1:13">
      <c r="A16" s="807"/>
      <c r="B16" s="815"/>
      <c r="C16" s="808"/>
      <c r="D16" s="811"/>
      <c r="E16" s="808"/>
      <c r="F16" s="808"/>
      <c r="G16" s="808"/>
      <c r="H16" s="816"/>
      <c r="I16" s="813"/>
      <c r="J16" s="808"/>
      <c r="K16" s="808"/>
      <c r="L16" s="811" t="s">
        <v>103</v>
      </c>
      <c r="M16" s="808" t="s">
        <v>8</v>
      </c>
    </row>
    <row r="17" spans="1:13" ht="15.75">
      <c r="A17" s="471" t="s">
        <v>104</v>
      </c>
      <c r="B17" s="815"/>
      <c r="C17" s="808"/>
      <c r="D17" s="811"/>
      <c r="E17" s="808"/>
      <c r="F17" s="808"/>
      <c r="G17" s="808"/>
      <c r="H17" s="816"/>
      <c r="I17" s="813"/>
      <c r="J17" s="808"/>
      <c r="K17" s="808"/>
      <c r="L17" s="811"/>
      <c r="M17" s="808"/>
    </row>
    <row r="18" spans="1:13">
      <c r="A18" s="472"/>
      <c r="B18" s="472"/>
      <c r="C18" s="473"/>
      <c r="D18" s="473"/>
      <c r="E18" s="473"/>
      <c r="F18" s="473"/>
      <c r="G18" s="473"/>
      <c r="H18" s="473"/>
      <c r="I18" s="474"/>
      <c r="J18" s="474"/>
      <c r="K18" s="474"/>
      <c r="L18" s="474"/>
      <c r="M18" s="474"/>
    </row>
    <row r="19" spans="1:13">
      <c r="A19" s="475" t="s">
        <v>105</v>
      </c>
      <c r="B19" s="472"/>
      <c r="C19" s="473"/>
      <c r="D19" s="473"/>
      <c r="E19" s="473"/>
      <c r="F19" s="473"/>
      <c r="G19" s="473"/>
      <c r="H19" s="473"/>
      <c r="I19" s="473"/>
      <c r="J19" s="473"/>
      <c r="K19" s="473"/>
      <c r="L19" s="473"/>
      <c r="M19" s="473"/>
    </row>
    <row r="20" spans="1:13" ht="15.75">
      <c r="A20" s="476"/>
      <c r="B20" s="812" t="s">
        <v>106</v>
      </c>
      <c r="C20" s="812"/>
      <c r="D20" s="812"/>
      <c r="E20" s="812"/>
      <c r="F20" s="812"/>
      <c r="G20" s="812"/>
      <c r="H20" s="812"/>
      <c r="I20" s="812"/>
      <c r="J20" s="812"/>
      <c r="K20" s="812"/>
      <c r="L20" s="812"/>
      <c r="M20" s="812"/>
    </row>
    <row r="21" spans="1:13">
      <c r="A21" s="472"/>
      <c r="B21" s="477"/>
      <c r="C21" s="478"/>
      <c r="D21" s="478"/>
      <c r="E21" s="478"/>
      <c r="F21" s="478"/>
      <c r="G21" s="478"/>
      <c r="H21" s="478"/>
      <c r="I21" s="478"/>
      <c r="J21" s="478"/>
      <c r="K21" s="478"/>
      <c r="L21" s="478"/>
      <c r="M21" s="478"/>
    </row>
    <row r="22" spans="1:13" s="482" customFormat="1" ht="23.1" customHeight="1">
      <c r="A22" s="479" t="s">
        <v>444</v>
      </c>
      <c r="B22" s="480"/>
      <c r="C22" s="481"/>
      <c r="D22" s="481"/>
      <c r="E22" s="481"/>
      <c r="F22" s="481"/>
      <c r="G22" s="481"/>
      <c r="H22" s="481"/>
      <c r="I22" s="481"/>
      <c r="J22" s="481"/>
      <c r="K22" s="481"/>
      <c r="L22" s="481"/>
      <c r="M22" s="481"/>
    </row>
    <row r="23" spans="1:13" s="482" customFormat="1" ht="23.1" customHeight="1">
      <c r="A23" s="479" t="s">
        <v>429</v>
      </c>
      <c r="B23" s="483"/>
      <c r="C23" s="484"/>
      <c r="D23" s="484"/>
      <c r="E23" s="484"/>
      <c r="F23" s="484"/>
      <c r="G23" s="484"/>
      <c r="H23" s="484"/>
      <c r="I23" s="484"/>
      <c r="J23" s="484"/>
      <c r="K23" s="484"/>
      <c r="L23" s="484"/>
      <c r="M23" s="484"/>
    </row>
    <row r="24" spans="1:13" s="482" customFormat="1" ht="23.1" customHeight="1">
      <c r="A24" s="485" t="s">
        <v>107</v>
      </c>
      <c r="B24" s="486"/>
      <c r="C24" s="487"/>
      <c r="D24" s="487"/>
      <c r="E24" s="487"/>
      <c r="F24" s="487"/>
      <c r="G24" s="487"/>
      <c r="H24" s="487"/>
      <c r="I24" s="487"/>
      <c r="J24" s="488" t="s">
        <v>292</v>
      </c>
      <c r="K24" s="487"/>
      <c r="L24" s="487"/>
      <c r="M24" s="487"/>
    </row>
    <row r="25" spans="1:13" ht="18" customHeight="1">
      <c r="A25" s="489" t="s">
        <v>271</v>
      </c>
      <c r="B25" s="489" t="s">
        <v>272</v>
      </c>
      <c r="C25" s="546">
        <v>5000000</v>
      </c>
      <c r="D25" s="546">
        <v>10</v>
      </c>
      <c r="E25" s="547">
        <f>C25*D25</f>
        <v>50000000</v>
      </c>
      <c r="F25" s="546">
        <v>0</v>
      </c>
      <c r="G25" s="546">
        <v>40327968</v>
      </c>
      <c r="H25" s="487" t="s">
        <v>273</v>
      </c>
      <c r="I25" s="548"/>
      <c r="J25" s="549" t="s">
        <v>293</v>
      </c>
      <c r="K25" s="550">
        <f>18465000000+1274246752</f>
        <v>19739246752</v>
      </c>
      <c r="L25" s="550">
        <v>-4846128096</v>
      </c>
      <c r="M25" s="550">
        <f>K25+L25</f>
        <v>14893118656</v>
      </c>
    </row>
    <row r="26" spans="1:13">
      <c r="A26" s="472"/>
      <c r="B26" s="477"/>
      <c r="C26" s="490"/>
      <c r="D26" s="490"/>
      <c r="E26" s="490"/>
      <c r="F26" s="490"/>
      <c r="G26" s="490"/>
      <c r="H26" s="490"/>
      <c r="I26" s="491"/>
      <c r="J26" s="490"/>
      <c r="K26" s="490"/>
      <c r="L26" s="492"/>
      <c r="M26" s="492"/>
    </row>
    <row r="27" spans="1:13" s="482" customFormat="1" ht="23.1" customHeight="1">
      <c r="A27" s="479" t="s">
        <v>444</v>
      </c>
      <c r="B27" s="480"/>
      <c r="C27" s="493">
        <f>SUM(C25:C26)</f>
        <v>5000000</v>
      </c>
      <c r="D27" s="493">
        <v>0</v>
      </c>
      <c r="E27" s="493">
        <f>SUM(E25:E26)</f>
        <v>50000000</v>
      </c>
      <c r="F27" s="493">
        <f>SUM(F25:F26)</f>
        <v>0</v>
      </c>
      <c r="G27" s="493">
        <f>SUM(G25:G26)</f>
        <v>40327968</v>
      </c>
      <c r="H27" s="494">
        <f>SUM(H26:H26)</f>
        <v>0</v>
      </c>
      <c r="I27" s="495"/>
      <c r="J27" s="493"/>
      <c r="K27" s="496">
        <f>K25</f>
        <v>19739246752</v>
      </c>
      <c r="L27" s="496">
        <f t="shared" ref="L27:M27" si="0">L25</f>
        <v>-4846128096</v>
      </c>
      <c r="M27" s="496">
        <f t="shared" si="0"/>
        <v>14893118656</v>
      </c>
    </row>
    <row r="28" spans="1:13" s="482" customFormat="1" ht="23.1" customHeight="1">
      <c r="A28" s="479" t="s">
        <v>429</v>
      </c>
      <c r="B28" s="480"/>
      <c r="C28" s="493">
        <v>5000000</v>
      </c>
      <c r="D28" s="493">
        <v>0</v>
      </c>
      <c r="E28" s="493">
        <v>50000000</v>
      </c>
      <c r="F28" s="493">
        <v>0</v>
      </c>
      <c r="G28" s="493">
        <v>41625540</v>
      </c>
      <c r="H28" s="494">
        <v>0</v>
      </c>
      <c r="I28" s="495"/>
      <c r="J28" s="493"/>
      <c r="K28" s="496">
        <v>18741844683</v>
      </c>
      <c r="L28" s="496">
        <v>-3939802486</v>
      </c>
      <c r="M28" s="496">
        <v>14802042197</v>
      </c>
    </row>
    <row r="29" spans="1:13">
      <c r="A29" s="497"/>
      <c r="B29" s="497"/>
      <c r="C29" s="498"/>
      <c r="D29" s="498"/>
      <c r="E29" s="498"/>
      <c r="F29" s="498"/>
      <c r="G29" s="498"/>
      <c r="H29" s="498"/>
      <c r="I29" s="498"/>
      <c r="J29" s="498"/>
      <c r="K29" s="498"/>
      <c r="L29" s="498"/>
      <c r="M29" s="498"/>
    </row>
    <row r="30" spans="1:13">
      <c r="A30" s="499"/>
      <c r="B30" s="499"/>
      <c r="C30" s="500"/>
      <c r="D30" s="500"/>
      <c r="E30" s="500"/>
      <c r="F30" s="500"/>
      <c r="G30" s="500"/>
      <c r="H30" s="500"/>
      <c r="I30" s="500"/>
      <c r="J30" s="500"/>
      <c r="K30" s="500"/>
      <c r="L30" s="500"/>
      <c r="M30" s="500"/>
    </row>
    <row r="31" spans="1:13">
      <c r="A31" s="325" t="s">
        <v>247</v>
      </c>
      <c r="B31" s="499"/>
      <c r="C31" s="500"/>
      <c r="D31" s="500"/>
      <c r="E31" s="500"/>
      <c r="F31" s="500"/>
      <c r="G31" s="500"/>
      <c r="H31" s="500"/>
      <c r="I31" s="500"/>
      <c r="J31" s="500"/>
      <c r="K31" s="500"/>
      <c r="L31" s="500"/>
      <c r="M31" s="500"/>
    </row>
    <row r="32" spans="1:13">
      <c r="A32" s="499"/>
      <c r="B32" s="499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500"/>
    </row>
    <row r="33" spans="1:13">
      <c r="A33" s="499"/>
      <c r="B33" s="499"/>
      <c r="C33" s="500"/>
      <c r="D33" s="500"/>
      <c r="E33" s="500"/>
      <c r="F33" s="500"/>
      <c r="G33" s="500"/>
      <c r="H33" s="500"/>
      <c r="I33" s="500"/>
      <c r="J33" s="500"/>
      <c r="K33" s="500"/>
      <c r="L33" s="500"/>
      <c r="M33" s="500"/>
    </row>
    <row r="34" spans="1:13">
      <c r="A34" s="499"/>
      <c r="B34" s="499"/>
      <c r="C34" s="500"/>
      <c r="D34" s="500"/>
      <c r="E34" s="500"/>
      <c r="F34" s="500"/>
      <c r="G34" s="500"/>
      <c r="H34" s="500"/>
      <c r="I34" s="500"/>
      <c r="J34" s="500"/>
      <c r="K34" s="500"/>
      <c r="L34" s="500"/>
      <c r="M34" s="500"/>
    </row>
    <row r="35" spans="1:13">
      <c r="A35" s="499"/>
      <c r="B35" s="499"/>
      <c r="C35" s="500"/>
      <c r="D35" s="500"/>
      <c r="E35" s="500"/>
      <c r="F35" s="500"/>
      <c r="G35" s="500"/>
      <c r="H35" s="500"/>
      <c r="I35" s="500"/>
      <c r="J35" s="500"/>
      <c r="K35" s="500"/>
      <c r="L35" s="500"/>
      <c r="M35" s="500"/>
    </row>
    <row r="36" spans="1:13" s="326" customFormat="1" ht="15" customHeight="1">
      <c r="L36" s="99"/>
      <c r="M36" s="501"/>
    </row>
    <row r="37" spans="1:13" s="326" customFormat="1" ht="15" customHeight="1">
      <c r="L37" s="100"/>
      <c r="M37" s="501"/>
    </row>
    <row r="38" spans="1:13" s="326" customFormat="1" ht="15" customHeight="1">
      <c r="L38" s="501"/>
      <c r="M38" s="501"/>
    </row>
    <row r="39" spans="1:13" s="326" customFormat="1" ht="15" customHeight="1">
      <c r="A39" s="502"/>
      <c r="B39" s="502"/>
      <c r="C39" s="503" t="s">
        <v>79</v>
      </c>
      <c r="D39" s="98"/>
      <c r="E39" s="504"/>
      <c r="F39" s="504"/>
      <c r="G39" s="555" t="s">
        <v>420</v>
      </c>
      <c r="H39" s="504"/>
      <c r="I39" s="504"/>
      <c r="J39" s="504"/>
      <c r="K39" s="332"/>
      <c r="L39" s="501"/>
      <c r="M39" s="501"/>
    </row>
    <row r="40" spans="1:13" s="326" customFormat="1" ht="15" customHeight="1">
      <c r="A40" s="502"/>
      <c r="B40" s="502"/>
      <c r="C40" s="503" t="s">
        <v>80</v>
      </c>
      <c r="D40" s="98"/>
      <c r="E40" s="504"/>
      <c r="F40" s="504"/>
      <c r="G40" s="439" t="s">
        <v>324</v>
      </c>
      <c r="H40" s="504"/>
      <c r="I40" s="504"/>
      <c r="J40" s="504"/>
      <c r="K40" s="332"/>
      <c r="L40" s="501"/>
      <c r="M40" s="501"/>
    </row>
    <row r="41" spans="1:13">
      <c r="A41" s="502"/>
      <c r="B41" s="326"/>
      <c r="C41" s="501"/>
      <c r="D41" s="98"/>
      <c r="E41" s="504"/>
      <c r="F41" s="504"/>
      <c r="G41" s="555" t="s">
        <v>421</v>
      </c>
      <c r="H41" s="501"/>
      <c r="I41" s="501"/>
      <c r="J41" s="501"/>
      <c r="K41" s="501"/>
    </row>
  </sheetData>
  <mergeCells count="21">
    <mergeCell ref="B20:M20"/>
    <mergeCell ref="I15:I17"/>
    <mergeCell ref="J15:J17"/>
    <mergeCell ref="K15:K17"/>
    <mergeCell ref="L15:M15"/>
    <mergeCell ref="F14:F17"/>
    <mergeCell ref="G14:G17"/>
    <mergeCell ref="B14:B17"/>
    <mergeCell ref="L16:L17"/>
    <mergeCell ref="H14:H17"/>
    <mergeCell ref="A14:A16"/>
    <mergeCell ref="E14:E17"/>
    <mergeCell ref="A7:M7"/>
    <mergeCell ref="A8:M8"/>
    <mergeCell ref="A9:M9"/>
    <mergeCell ref="A11:M11"/>
    <mergeCell ref="A12:M12"/>
    <mergeCell ref="I14:M14"/>
    <mergeCell ref="C14:C17"/>
    <mergeCell ref="D14:D17"/>
    <mergeCell ref="M16:M17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2" firstPageNumber="0" orientation="landscape" r:id="rId1"/>
  <headerFooter alignWithMargins="0">
    <oddHeader>&amp;R&amp;12&amp;UANEXO C</oddHeader>
    <oddFooter>&amp;C16</oddFooter>
  </headerFooter>
  <drawing r:id="rId2"/>
  <legacyDrawing r:id="rId3"/>
  <oleObjects>
    <mc:AlternateContent xmlns:mc="http://schemas.openxmlformats.org/markup-compatibility/2006">
      <mc:Choice Requires="x14">
        <oleObject shapeId="8193" r:id="rId4">
          <objectPr defaultSize="0" autoPict="0" r:id="rId5">
            <anchor moveWithCells="1" sizeWithCells="1">
              <from>
                <xdr:col>0</xdr:col>
                <xdr:colOff>161925</xdr:colOff>
                <xdr:row>1</xdr:row>
                <xdr:rowOff>9525</xdr:rowOff>
              </from>
              <to>
                <xdr:col>3</xdr:col>
                <xdr:colOff>38100</xdr:colOff>
                <xdr:row>4</xdr:row>
                <xdr:rowOff>152400</xdr:rowOff>
              </to>
            </anchor>
          </objectPr>
        </oleObject>
      </mc:Choice>
      <mc:Fallback>
        <oleObject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P38"/>
  <sheetViews>
    <sheetView workbookViewId="0">
      <selection activeCell="F34" sqref="F34:F36"/>
    </sheetView>
  </sheetViews>
  <sheetFormatPr baseColWidth="10" defaultColWidth="14.85546875" defaultRowHeight="15"/>
  <cols>
    <col min="1" max="1" width="26" style="79" customWidth="1"/>
    <col min="2" max="2" width="11.42578125" style="79" customWidth="1"/>
    <col min="3" max="3" width="17" style="79" customWidth="1"/>
    <col min="4" max="4" width="12.5703125" style="79" customWidth="1"/>
    <col min="5" max="5" width="14.85546875" style="79" customWidth="1"/>
    <col min="6" max="6" width="18.7109375" style="79" bestFit="1" customWidth="1"/>
    <col min="7" max="16384" width="14.85546875" style="79"/>
  </cols>
  <sheetData>
    <row r="2" spans="1:6">
      <c r="A2"/>
    </row>
    <row r="3" spans="1:6" ht="18">
      <c r="A3" s="72"/>
      <c r="B3" s="72"/>
      <c r="C3" s="72"/>
      <c r="D3" s="72"/>
      <c r="E3" s="72"/>
      <c r="F3" s="72"/>
    </row>
    <row r="4" spans="1:6" ht="18">
      <c r="A4"/>
      <c r="B4" s="73"/>
      <c r="C4" s="73"/>
      <c r="D4" s="73"/>
      <c r="E4" s="73"/>
      <c r="F4" s="73"/>
    </row>
    <row r="5" spans="1:6" ht="18">
      <c r="A5"/>
      <c r="B5" s="73"/>
      <c r="C5" s="73"/>
      <c r="D5" s="73"/>
      <c r="E5" s="73"/>
      <c r="F5" s="73"/>
    </row>
    <row r="6" spans="1:6" ht="18">
      <c r="A6"/>
      <c r="B6" s="73"/>
      <c r="C6" s="73"/>
      <c r="D6" s="73"/>
      <c r="E6" s="73"/>
      <c r="F6" s="73"/>
    </row>
    <row r="7" spans="1:6" ht="15.75">
      <c r="A7" s="801" t="s">
        <v>0</v>
      </c>
      <c r="B7" s="801"/>
      <c r="C7" s="801"/>
      <c r="D7" s="801"/>
      <c r="E7" s="801"/>
      <c r="F7" s="801"/>
    </row>
    <row r="8" spans="1:6">
      <c r="A8" s="802" t="s">
        <v>442</v>
      </c>
      <c r="B8" s="802"/>
      <c r="C8" s="802"/>
      <c r="D8" s="802"/>
      <c r="E8" s="802"/>
      <c r="F8" s="802"/>
    </row>
    <row r="9" spans="1:6">
      <c r="A9" s="803" t="s">
        <v>1</v>
      </c>
      <c r="B9" s="803"/>
      <c r="C9" s="803"/>
      <c r="D9" s="803"/>
      <c r="E9" s="803"/>
      <c r="F9" s="803"/>
    </row>
    <row r="10" spans="1:6">
      <c r="A10" s="76"/>
      <c r="B10" s="76"/>
      <c r="C10" s="76"/>
      <c r="D10" s="76"/>
      <c r="E10" s="76"/>
      <c r="F10" s="76"/>
    </row>
    <row r="11" spans="1:6" ht="15.75">
      <c r="A11" s="801" t="s">
        <v>108</v>
      </c>
      <c r="B11" s="801"/>
      <c r="C11" s="801"/>
      <c r="D11" s="801"/>
      <c r="E11" s="801"/>
      <c r="F11" s="801"/>
    </row>
    <row r="13" spans="1:6" ht="41.85" customHeight="1">
      <c r="A13" s="101" t="s">
        <v>56</v>
      </c>
      <c r="B13" s="102" t="s">
        <v>109</v>
      </c>
      <c r="C13" s="101" t="s">
        <v>110</v>
      </c>
      <c r="D13" s="102" t="s">
        <v>99</v>
      </c>
      <c r="E13" s="103" t="s">
        <v>111</v>
      </c>
      <c r="F13" s="102" t="s">
        <v>112</v>
      </c>
    </row>
    <row r="14" spans="1:6">
      <c r="A14" s="83"/>
      <c r="B14" s="83"/>
      <c r="C14" s="83"/>
      <c r="D14" s="83"/>
      <c r="E14" s="83"/>
      <c r="F14" s="83"/>
    </row>
    <row r="15" spans="1:6">
      <c r="A15" s="77" t="s">
        <v>113</v>
      </c>
      <c r="B15" s="82"/>
      <c r="C15" s="82"/>
      <c r="D15" s="82"/>
      <c r="E15" s="82"/>
      <c r="F15" s="82"/>
    </row>
    <row r="16" spans="1:6" ht="15.75">
      <c r="A16" s="77" t="s">
        <v>114</v>
      </c>
      <c r="B16" s="817" t="s">
        <v>115</v>
      </c>
      <c r="C16" s="817"/>
      <c r="D16" s="817"/>
      <c r="E16" s="817"/>
      <c r="F16" s="817"/>
    </row>
    <row r="17" spans="1:42">
      <c r="A17" s="82"/>
      <c r="B17" s="82"/>
      <c r="C17" s="82"/>
      <c r="D17" s="82"/>
      <c r="E17" s="82"/>
      <c r="F17" s="82"/>
    </row>
    <row r="18" spans="1:42" s="86" customFormat="1" ht="23.1" customHeight="1">
      <c r="A18" s="85" t="s">
        <v>116</v>
      </c>
      <c r="B18" s="85"/>
      <c r="C18" s="85"/>
      <c r="D18" s="85"/>
      <c r="E18" s="85"/>
      <c r="F18" s="85"/>
    </row>
    <row r="19" spans="1:42" s="86" customFormat="1" ht="15" customHeight="1">
      <c r="A19" s="104"/>
      <c r="B19" s="105"/>
      <c r="C19" s="105"/>
      <c r="D19" s="105"/>
      <c r="E19" s="105"/>
      <c r="F19" s="105"/>
    </row>
    <row r="20" spans="1:42">
      <c r="A20" s="77" t="s">
        <v>117</v>
      </c>
      <c r="B20" s="82"/>
      <c r="C20" s="82"/>
      <c r="D20" s="82"/>
      <c r="E20" s="82"/>
      <c r="F20" s="82"/>
    </row>
    <row r="21" spans="1:42" ht="15.75">
      <c r="A21" s="77" t="s">
        <v>114</v>
      </c>
      <c r="B21" s="817" t="s">
        <v>115</v>
      </c>
      <c r="C21" s="817"/>
      <c r="D21" s="817"/>
      <c r="E21" s="817"/>
      <c r="F21" s="817"/>
    </row>
    <row r="22" spans="1:42">
      <c r="A22" s="82"/>
      <c r="B22" s="82"/>
      <c r="C22" s="82"/>
      <c r="D22" s="82"/>
      <c r="E22" s="82"/>
      <c r="F22" s="82"/>
    </row>
    <row r="23" spans="1:42" s="86" customFormat="1" ht="23.1" customHeight="1">
      <c r="A23" s="85" t="s">
        <v>116</v>
      </c>
      <c r="B23" s="85"/>
      <c r="C23" s="85"/>
      <c r="D23" s="85"/>
      <c r="E23" s="85"/>
      <c r="F23" s="85"/>
    </row>
    <row r="24" spans="1:42" s="86" customFormat="1" ht="23.1" customHeight="1">
      <c r="A24" s="78" t="s">
        <v>444</v>
      </c>
      <c r="B24" s="106"/>
      <c r="C24" s="106"/>
      <c r="D24" s="106"/>
      <c r="E24" s="106"/>
      <c r="F24" s="106"/>
    </row>
    <row r="25" spans="1:42" s="86" customFormat="1" ht="23.1" customHeight="1">
      <c r="A25" s="78" t="s">
        <v>429</v>
      </c>
      <c r="B25" s="85"/>
      <c r="C25" s="85"/>
      <c r="D25" s="85"/>
      <c r="E25" s="85"/>
      <c r="F25" s="85"/>
    </row>
    <row r="26" spans="1:42" s="86" customFormat="1" ht="23.1" customHeight="1">
      <c r="A26" s="226"/>
      <c r="B26" s="227"/>
      <c r="C26" s="227"/>
      <c r="D26" s="227"/>
      <c r="E26" s="227"/>
      <c r="F26" s="227"/>
    </row>
    <row r="27" spans="1:42"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</row>
    <row r="28" spans="1:42">
      <c r="A28" s="212" t="s">
        <v>4</v>
      </c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</row>
    <row r="29" spans="1:42"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</row>
    <row r="30" spans="1:42"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</row>
    <row r="31" spans="1:42"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</row>
    <row r="32" spans="1:42"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</row>
    <row r="33" spans="1:42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</row>
    <row r="34" spans="1:42" s="80" customFormat="1" ht="15" customHeight="1">
      <c r="A34" s="93"/>
      <c r="B34" s="93" t="s">
        <v>79</v>
      </c>
      <c r="C34" s="74"/>
      <c r="D34" s="555" t="s">
        <v>420</v>
      </c>
      <c r="E34" s="90"/>
      <c r="F34" s="332"/>
      <c r="G34" s="93"/>
      <c r="H34" s="97"/>
      <c r="I34" s="93"/>
      <c r="J34" s="91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</row>
    <row r="35" spans="1:42" s="110" customFormat="1" ht="15" customHeight="1">
      <c r="A35" s="107"/>
      <c r="B35" s="107" t="s">
        <v>118</v>
      </c>
      <c r="C35" s="75"/>
      <c r="D35" s="439" t="s">
        <v>324</v>
      </c>
      <c r="E35" s="108"/>
      <c r="F35" s="332"/>
      <c r="G35" s="107"/>
      <c r="H35" s="107"/>
      <c r="I35" s="107"/>
      <c r="J35" s="109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</row>
    <row r="36" spans="1:42" s="110" customFormat="1" ht="15" customHeight="1">
      <c r="A36" s="111"/>
      <c r="B36" s="75"/>
      <c r="C36" s="75"/>
      <c r="D36" s="555" t="s">
        <v>421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</row>
    <row r="37" spans="1:42" s="80" customFormat="1" ht="15" customHeight="1">
      <c r="A37" s="89"/>
      <c r="B37" s="94"/>
      <c r="C37" s="95"/>
      <c r="D37" s="95"/>
      <c r="E37" s="92"/>
      <c r="F37" s="92"/>
      <c r="G37" s="92"/>
      <c r="H37" s="92"/>
      <c r="I37" s="92"/>
      <c r="J37" s="92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</row>
    <row r="38" spans="1:42" s="80" customFormat="1" ht="15" customHeight="1">
      <c r="A38" s="96"/>
      <c r="B38" s="97"/>
      <c r="C38" s="97"/>
      <c r="D38" s="97"/>
      <c r="E38" s="97"/>
      <c r="F38" s="97"/>
      <c r="G38" s="97"/>
      <c r="H38" s="97"/>
      <c r="I38" s="97"/>
      <c r="J38" s="97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</row>
  </sheetData>
  <mergeCells count="6">
    <mergeCell ref="B16:F16"/>
    <mergeCell ref="B21:F21"/>
    <mergeCell ref="A7:F7"/>
    <mergeCell ref="A8:F8"/>
    <mergeCell ref="A9:F9"/>
    <mergeCell ref="A11:F11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firstPageNumber="0" orientation="portrait" r:id="rId1"/>
  <headerFooter alignWithMargins="0">
    <oddHeader>&amp;R&amp;12&amp;UANEXO D</oddHeader>
    <oddFooter>&amp;C17</oddFooter>
  </headerFooter>
  <drawing r:id="rId2"/>
  <legacyDrawing r:id="rId3"/>
  <oleObjects>
    <mc:AlternateContent xmlns:mc="http://schemas.openxmlformats.org/markup-compatibility/2006">
      <mc:Choice Requires="x14">
        <oleObject shapeId="9217" r:id="rId4">
          <objectPr defaultSize="0" r:id="rId5">
            <anchor moveWithCells="1" sizeWithCells="1">
              <from>
                <xdr:col>0</xdr:col>
                <xdr:colOff>76200</xdr:colOff>
                <xdr:row>1</xdr:row>
                <xdr:rowOff>95250</xdr:rowOff>
              </from>
              <to>
                <xdr:col>2</xdr:col>
                <xdr:colOff>95250</xdr:colOff>
                <xdr:row>3</xdr:row>
                <xdr:rowOff>161925</xdr:rowOff>
              </to>
            </anchor>
          </objectPr>
        </oleObject>
      </mc:Choice>
      <mc:Fallback>
        <oleObject shapeId="9217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F41"/>
  <sheetViews>
    <sheetView workbookViewId="0">
      <selection activeCell="E36" sqref="E36:E37"/>
    </sheetView>
  </sheetViews>
  <sheetFormatPr baseColWidth="10" defaultColWidth="14.85546875" defaultRowHeight="15"/>
  <cols>
    <col min="1" max="1" width="35.7109375" style="585" customWidth="1"/>
    <col min="2" max="2" width="21.85546875" style="585" customWidth="1"/>
    <col min="3" max="3" width="19.7109375" style="585" customWidth="1"/>
    <col min="4" max="4" width="21.140625" style="585" customWidth="1"/>
    <col min="5" max="5" width="22" style="585" customWidth="1"/>
    <col min="6" max="6" width="20" style="112" customWidth="1"/>
    <col min="7" max="16384" width="14.85546875" style="585"/>
  </cols>
  <sheetData>
    <row r="6" spans="1:6" ht="15.75">
      <c r="A6" s="820" t="s">
        <v>0</v>
      </c>
      <c r="B6" s="820"/>
      <c r="C6" s="820"/>
      <c r="D6" s="820"/>
      <c r="E6" s="820"/>
      <c r="F6" s="820"/>
    </row>
    <row r="7" spans="1:6">
      <c r="A7" s="821" t="s">
        <v>442</v>
      </c>
      <c r="B7" s="821"/>
      <c r="C7" s="821"/>
      <c r="D7" s="821"/>
      <c r="E7" s="821"/>
      <c r="F7" s="821"/>
    </row>
    <row r="8" spans="1:6">
      <c r="A8" s="822" t="s">
        <v>1</v>
      </c>
      <c r="B8" s="822"/>
      <c r="C8" s="822"/>
      <c r="D8" s="822"/>
      <c r="E8" s="822"/>
      <c r="F8" s="822"/>
    </row>
    <row r="9" spans="1:6">
      <c r="A9" s="822"/>
      <c r="B9" s="822"/>
      <c r="C9" s="822"/>
      <c r="D9" s="822"/>
      <c r="E9" s="822"/>
      <c r="F9" s="822"/>
    </row>
    <row r="10" spans="1:6">
      <c r="A10" s="818" t="s">
        <v>119</v>
      </c>
      <c r="B10" s="818"/>
      <c r="C10" s="818"/>
      <c r="D10" s="818"/>
      <c r="E10" s="818"/>
      <c r="F10" s="818"/>
    </row>
    <row r="11" spans="1:6" ht="13.5" customHeight="1">
      <c r="A11" s="819"/>
      <c r="B11" s="819"/>
      <c r="C11" s="819"/>
      <c r="D11" s="819"/>
      <c r="E11" s="819"/>
      <c r="F11" s="819"/>
    </row>
    <row r="12" spans="1:6" s="589" customFormat="1" ht="26.25" customHeight="1">
      <c r="A12" s="586" t="s">
        <v>120</v>
      </c>
      <c r="B12" s="587" t="s">
        <v>121</v>
      </c>
      <c r="C12" s="587" t="s">
        <v>122</v>
      </c>
      <c r="D12" s="586" t="s">
        <v>123</v>
      </c>
      <c r="E12" s="588" t="s">
        <v>443</v>
      </c>
      <c r="F12" s="588" t="s">
        <v>425</v>
      </c>
    </row>
    <row r="13" spans="1:6" s="589" customFormat="1" ht="15" customHeight="1">
      <c r="A13" s="590" t="s">
        <v>124</v>
      </c>
      <c r="B13" s="591"/>
      <c r="C13" s="591"/>
      <c r="D13" s="591"/>
      <c r="E13" s="591"/>
      <c r="F13" s="591"/>
    </row>
    <row r="14" spans="1:6" s="589" customFormat="1" ht="15" customHeight="1">
      <c r="A14" s="590"/>
      <c r="B14" s="592"/>
      <c r="C14" s="593"/>
      <c r="D14" s="591"/>
      <c r="E14" s="594"/>
      <c r="F14" s="595"/>
    </row>
    <row r="15" spans="1:6" s="600" customFormat="1">
      <c r="A15" s="596" t="s">
        <v>125</v>
      </c>
      <c r="B15" s="597"/>
      <c r="C15" s="598"/>
      <c r="D15" s="599"/>
      <c r="E15" s="598"/>
      <c r="F15" s="597"/>
    </row>
    <row r="16" spans="1:6">
      <c r="A16" s="601"/>
      <c r="B16" s="602"/>
      <c r="C16" s="602"/>
      <c r="D16" s="602"/>
      <c r="E16" s="602"/>
      <c r="F16" s="237"/>
    </row>
    <row r="17" spans="1:6">
      <c r="A17" s="601" t="s">
        <v>126</v>
      </c>
      <c r="B17" s="603">
        <v>7491928922</v>
      </c>
      <c r="C17" s="604">
        <f>384285881+66672897+102748589+141542020</f>
        <v>695249387</v>
      </c>
      <c r="D17" s="605">
        <f>295681571+149993021+51155260+175256039</f>
        <v>672085891</v>
      </c>
      <c r="E17" s="606">
        <f>B17+C17-D17</f>
        <v>7515092418</v>
      </c>
      <c r="F17" s="606">
        <v>7404073248</v>
      </c>
    </row>
    <row r="18" spans="1:6">
      <c r="A18" s="601"/>
      <c r="B18" s="603"/>
      <c r="C18" s="238"/>
      <c r="D18" s="602"/>
      <c r="E18" s="606"/>
      <c r="F18" s="606"/>
    </row>
    <row r="19" spans="1:6">
      <c r="A19" s="601" t="s">
        <v>127</v>
      </c>
      <c r="B19" s="603">
        <v>4154093814</v>
      </c>
      <c r="C19" s="604">
        <f>295681571+149993021+51155260+175256039</f>
        <v>672085891</v>
      </c>
      <c r="D19" s="605">
        <v>17480785</v>
      </c>
      <c r="E19" s="606">
        <f>B19+C19-D19</f>
        <v>4808698920</v>
      </c>
      <c r="F19" s="606">
        <v>4035186621</v>
      </c>
    </row>
    <row r="20" spans="1:6">
      <c r="A20" s="601"/>
      <c r="B20" s="603"/>
      <c r="C20" s="238"/>
      <c r="D20" s="602"/>
      <c r="E20" s="606"/>
      <c r="F20" s="606"/>
    </row>
    <row r="21" spans="1:6">
      <c r="A21" s="601" t="s">
        <v>265</v>
      </c>
      <c r="B21" s="603">
        <v>211692004</v>
      </c>
      <c r="C21" s="604">
        <v>0</v>
      </c>
      <c r="D21" s="601">
        <v>0</v>
      </c>
      <c r="E21" s="606">
        <v>211692004</v>
      </c>
      <c r="F21" s="606">
        <v>214692065</v>
      </c>
    </row>
    <row r="22" spans="1:6">
      <c r="A22" s="601"/>
      <c r="B22" s="603"/>
      <c r="C22" s="238"/>
      <c r="D22" s="602"/>
      <c r="E22" s="606"/>
      <c r="F22" s="606"/>
    </row>
    <row r="23" spans="1:6" s="600" customFormat="1">
      <c r="A23" s="601" t="s">
        <v>264</v>
      </c>
      <c r="B23" s="603">
        <v>4042314345</v>
      </c>
      <c r="C23" s="605">
        <f>207247001+249967234</f>
        <v>457214235</v>
      </c>
      <c r="D23" s="605">
        <f>57748841+80261689+161325851</f>
        <v>299336381</v>
      </c>
      <c r="E23" s="606">
        <f>B23+C23-D23</f>
        <v>4200192199</v>
      </c>
      <c r="F23" s="606">
        <v>4238251282</v>
      </c>
    </row>
    <row r="24" spans="1:6">
      <c r="A24" s="607"/>
      <c r="B24" s="607"/>
      <c r="C24" s="608"/>
      <c r="D24" s="608"/>
      <c r="E24" s="608"/>
      <c r="F24" s="607"/>
    </row>
    <row r="25" spans="1:6" s="609" customFormat="1" ht="24.95" customHeight="1">
      <c r="A25" s="620" t="s">
        <v>434</v>
      </c>
      <c r="B25" s="620">
        <f>SUM(B17:B23)</f>
        <v>15900029085</v>
      </c>
      <c r="C25" s="620">
        <f>SUM(C17:C23)</f>
        <v>1824549513</v>
      </c>
      <c r="D25" s="620">
        <f>SUM(D17:D23)</f>
        <v>988903057</v>
      </c>
      <c r="E25" s="620">
        <f>SUM(E17:E23)</f>
        <v>16735675541</v>
      </c>
      <c r="F25" s="620">
        <f>SUM(F17:F23)</f>
        <v>15892203216</v>
      </c>
    </row>
    <row r="26" spans="1:6">
      <c r="A26" s="610" t="s">
        <v>128</v>
      </c>
      <c r="B26" s="601"/>
      <c r="C26" s="602"/>
      <c r="D26" s="611"/>
      <c r="E26" s="612"/>
      <c r="F26" s="613"/>
    </row>
    <row r="27" spans="1:6">
      <c r="A27" s="601"/>
      <c r="B27" s="601"/>
      <c r="C27" s="602"/>
      <c r="D27" s="611"/>
      <c r="E27" s="612"/>
      <c r="F27" s="613"/>
    </row>
    <row r="28" spans="1:6">
      <c r="A28" s="601" t="s">
        <v>129</v>
      </c>
      <c r="B28" s="603">
        <v>235000000</v>
      </c>
      <c r="C28" s="604">
        <v>0</v>
      </c>
      <c r="D28" s="604">
        <v>0</v>
      </c>
      <c r="E28" s="601">
        <f>SUM(B28+C28-D28)</f>
        <v>235000000</v>
      </c>
      <c r="F28" s="613">
        <v>235000000</v>
      </c>
    </row>
    <row r="29" spans="1:6">
      <c r="A29" s="607"/>
      <c r="B29" s="239"/>
      <c r="C29" s="240"/>
      <c r="D29" s="240"/>
      <c r="E29" s="240"/>
      <c r="F29" s="239"/>
    </row>
    <row r="30" spans="1:6" s="609" customFormat="1" ht="24.95" customHeight="1">
      <c r="A30" s="620" t="s">
        <v>435</v>
      </c>
      <c r="B30" s="622">
        <f>SUM(B26:B29)</f>
        <v>235000000</v>
      </c>
      <c r="C30" s="622">
        <v>0</v>
      </c>
      <c r="D30" s="622">
        <v>0</v>
      </c>
      <c r="E30" s="622">
        <f>SUM(E28:E29)</f>
        <v>235000000</v>
      </c>
      <c r="F30" s="623">
        <v>235000000</v>
      </c>
    </row>
    <row r="31" spans="1:6">
      <c r="A31" s="621" t="s">
        <v>436</v>
      </c>
      <c r="B31" s="621">
        <f>B25+B30</f>
        <v>16135029085</v>
      </c>
      <c r="C31" s="621">
        <f t="shared" ref="C31:F31" si="0">C25+C30</f>
        <v>1824549513</v>
      </c>
      <c r="D31" s="621">
        <f t="shared" si="0"/>
        <v>988903057</v>
      </c>
      <c r="E31" s="621">
        <f t="shared" si="0"/>
        <v>16970675541</v>
      </c>
      <c r="F31" s="621">
        <f t="shared" si="0"/>
        <v>16127203216</v>
      </c>
    </row>
    <row r="32" spans="1:6">
      <c r="A32" s="615" t="s">
        <v>4</v>
      </c>
      <c r="B32" s="614"/>
      <c r="C32" s="614"/>
      <c r="D32" s="614"/>
      <c r="E32" s="614"/>
      <c r="F32" s="241"/>
    </row>
    <row r="33" spans="1:6">
      <c r="A33" s="614"/>
      <c r="B33" s="614"/>
      <c r="C33" s="614"/>
      <c r="D33" s="614"/>
      <c r="E33" s="614"/>
      <c r="F33" s="241"/>
    </row>
    <row r="34" spans="1:6">
      <c r="A34" s="614"/>
      <c r="B34" s="614"/>
      <c r="C34" s="614"/>
      <c r="D34" s="614"/>
      <c r="E34" s="614"/>
      <c r="F34" s="241"/>
    </row>
    <row r="35" spans="1:6">
      <c r="A35" s="614"/>
      <c r="B35" s="614"/>
      <c r="C35" s="614"/>
      <c r="D35" s="614"/>
      <c r="E35" s="614"/>
      <c r="F35" s="241"/>
    </row>
    <row r="36" spans="1:6" s="618" customFormat="1" ht="15" customHeight="1">
      <c r="A36" s="616" t="s">
        <v>130</v>
      </c>
      <c r="B36" s="617"/>
      <c r="C36" s="555" t="s">
        <v>420</v>
      </c>
      <c r="D36" s="616"/>
      <c r="E36" s="332"/>
      <c r="F36" s="616"/>
    </row>
    <row r="37" spans="1:6" s="618" customFormat="1" ht="15" customHeight="1">
      <c r="A37" s="616" t="s">
        <v>131</v>
      </c>
      <c r="B37" s="617"/>
      <c r="C37" s="439" t="s">
        <v>324</v>
      </c>
      <c r="D37" s="616"/>
      <c r="E37" s="332"/>
      <c r="F37" s="616"/>
    </row>
    <row r="38" spans="1:6" s="618" customFormat="1" ht="15" customHeight="1">
      <c r="A38" s="617"/>
      <c r="B38" s="616"/>
      <c r="C38" s="555" t="s">
        <v>421</v>
      </c>
      <c r="D38" s="616"/>
      <c r="E38" s="614"/>
      <c r="F38" s="614"/>
    </row>
    <row r="39" spans="1:6" s="618" customFormat="1" ht="15" customHeight="1">
      <c r="A39" s="617"/>
      <c r="B39" s="614"/>
      <c r="C39" s="614"/>
      <c r="D39" s="614"/>
      <c r="E39" s="242"/>
      <c r="F39" s="242"/>
    </row>
    <row r="40" spans="1:6" s="618" customFormat="1" ht="15" customHeight="1">
      <c r="A40" s="243"/>
      <c r="B40" s="241"/>
      <c r="C40" s="241"/>
      <c r="D40" s="241"/>
      <c r="E40" s="241"/>
      <c r="F40" s="241"/>
    </row>
    <row r="41" spans="1:6">
      <c r="A41" s="619"/>
      <c r="B41" s="619"/>
      <c r="C41" s="619"/>
      <c r="D41" s="619"/>
      <c r="E41" s="619"/>
      <c r="F41" s="241"/>
    </row>
  </sheetData>
  <mergeCells count="6">
    <mergeCell ref="A10:F10"/>
    <mergeCell ref="A11:F11"/>
    <mergeCell ref="A6:F6"/>
    <mergeCell ref="A7:F7"/>
    <mergeCell ref="A8:F8"/>
    <mergeCell ref="A9:F9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firstPageNumber="0" orientation="landscape" r:id="rId1"/>
  <headerFooter alignWithMargins="0">
    <oddHeader>&amp;R&amp;12&amp;UANEXO E</oddHeader>
    <oddFooter>&amp;C18</oddFooter>
  </headerFooter>
  <drawing r:id="rId2"/>
  <legacyDrawing r:id="rId3"/>
  <oleObjects>
    <mc:AlternateContent xmlns:mc="http://schemas.openxmlformats.org/markup-compatibility/2006">
      <mc:Choice Requires="x14">
        <oleObject shapeId="10241" r:id="rId4">
          <objectPr defaultSize="0" autoPict="0" r:id="rId5">
            <anchor moveWithCells="1" sizeWithCells="1">
              <from>
                <xdr:col>0</xdr:col>
                <xdr:colOff>161925</xdr:colOff>
                <xdr:row>1</xdr:row>
                <xdr:rowOff>9525</xdr:rowOff>
              </from>
              <to>
                <xdr:col>1</xdr:col>
                <xdr:colOff>485775</xdr:colOff>
                <xdr:row>4</xdr:row>
                <xdr:rowOff>76200</xdr:rowOff>
              </to>
            </anchor>
          </objectPr>
        </oleObject>
      </mc:Choice>
      <mc:Fallback>
        <oleObject shapeId="10241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5:F56"/>
  <sheetViews>
    <sheetView workbookViewId="0">
      <selection activeCell="E48" sqref="E48:E51"/>
    </sheetView>
  </sheetViews>
  <sheetFormatPr baseColWidth="10" defaultColWidth="14.85546875" defaultRowHeight="12.75"/>
  <cols>
    <col min="1" max="1" width="5" style="329" customWidth="1"/>
    <col min="2" max="2" width="49.7109375" style="329" customWidth="1"/>
    <col min="3" max="3" width="16.42578125" style="329" customWidth="1"/>
    <col min="4" max="4" width="16.28515625" style="329" customWidth="1"/>
    <col min="5" max="5" width="16.7109375" style="329" customWidth="1"/>
    <col min="6" max="6" width="16.42578125" style="329" customWidth="1"/>
    <col min="7" max="16384" width="14.85546875" style="329"/>
  </cols>
  <sheetData>
    <row r="5" spans="1:6">
      <c r="B5" s="267"/>
    </row>
    <row r="7" spans="1:6" s="462" customFormat="1" ht="18">
      <c r="A7" s="464"/>
      <c r="B7" s="464"/>
      <c r="C7" s="464"/>
      <c r="D7" s="464"/>
      <c r="E7" s="464"/>
      <c r="F7" s="464"/>
    </row>
    <row r="8" spans="1:6" s="462" customFormat="1" ht="18">
      <c r="A8" s="624"/>
      <c r="B8" s="624"/>
      <c r="C8" s="624"/>
      <c r="D8" s="624"/>
      <c r="E8" s="624"/>
      <c r="F8" s="624"/>
    </row>
    <row r="9" spans="1:6" s="462" customFormat="1" ht="15.75">
      <c r="A9" s="809" t="s">
        <v>0</v>
      </c>
      <c r="B9" s="809"/>
      <c r="C9" s="809"/>
      <c r="D9" s="809"/>
      <c r="E9" s="809"/>
      <c r="F9" s="809"/>
    </row>
    <row r="10" spans="1:6" s="462" customFormat="1" ht="15">
      <c r="A10" s="792" t="s">
        <v>442</v>
      </c>
      <c r="B10" s="792"/>
      <c r="C10" s="792"/>
      <c r="D10" s="792"/>
      <c r="E10" s="792"/>
      <c r="F10" s="792"/>
    </row>
    <row r="11" spans="1:6" s="462" customFormat="1" ht="15">
      <c r="A11" s="810" t="s">
        <v>1</v>
      </c>
      <c r="B11" s="810"/>
      <c r="C11" s="810"/>
      <c r="D11" s="810"/>
      <c r="E11" s="810"/>
      <c r="F11" s="810"/>
    </row>
    <row r="12" spans="1:6" s="462" customFormat="1" ht="15">
      <c r="A12" s="567"/>
      <c r="B12" s="567"/>
      <c r="C12" s="567"/>
      <c r="D12" s="567"/>
      <c r="E12" s="567"/>
      <c r="F12" s="567"/>
    </row>
    <row r="13" spans="1:6" s="462" customFormat="1" ht="15">
      <c r="A13" s="466"/>
      <c r="B13" s="466"/>
      <c r="C13" s="466"/>
      <c r="D13" s="466"/>
      <c r="E13" s="466"/>
      <c r="F13" s="466"/>
    </row>
    <row r="14" spans="1:6" s="462" customFormat="1" ht="15.75">
      <c r="A14" s="809" t="s">
        <v>132</v>
      </c>
      <c r="B14" s="809"/>
      <c r="C14" s="809"/>
      <c r="D14" s="809"/>
      <c r="E14" s="809"/>
      <c r="F14" s="809"/>
    </row>
    <row r="15" spans="1:6" s="462" customFormat="1" ht="15.75">
      <c r="A15" s="566"/>
      <c r="B15" s="566"/>
      <c r="C15" s="566"/>
      <c r="D15" s="566"/>
      <c r="E15" s="566"/>
      <c r="F15" s="566"/>
    </row>
    <row r="17" spans="1:6" s="261" customFormat="1">
      <c r="A17" s="794" t="s">
        <v>133</v>
      </c>
      <c r="B17" s="794"/>
      <c r="C17" s="794">
        <v>2020</v>
      </c>
      <c r="D17" s="794"/>
      <c r="E17" s="794">
        <v>2019</v>
      </c>
      <c r="F17" s="794"/>
    </row>
    <row r="18" spans="1:6" s="261" customFormat="1">
      <c r="A18" s="794"/>
      <c r="B18" s="794"/>
      <c r="C18" s="794"/>
      <c r="D18" s="794"/>
      <c r="E18" s="794"/>
      <c r="F18" s="794"/>
    </row>
    <row r="19" spans="1:6">
      <c r="A19" s="625"/>
      <c r="B19" s="625"/>
      <c r="C19" s="114"/>
      <c r="D19" s="114"/>
      <c r="E19" s="114"/>
      <c r="F19" s="114"/>
    </row>
    <row r="20" spans="1:6">
      <c r="A20" s="475" t="s">
        <v>134</v>
      </c>
      <c r="B20" s="475" t="s">
        <v>135</v>
      </c>
      <c r="C20" s="115"/>
      <c r="D20" s="115"/>
      <c r="E20" s="115"/>
      <c r="F20" s="115"/>
    </row>
    <row r="21" spans="1:6">
      <c r="A21" s="626"/>
      <c r="B21" s="626"/>
      <c r="C21" s="115"/>
      <c r="D21" s="115"/>
      <c r="E21" s="115"/>
      <c r="F21" s="115"/>
    </row>
    <row r="22" spans="1:6">
      <c r="A22" s="626"/>
      <c r="B22" s="626" t="s">
        <v>136</v>
      </c>
      <c r="C22" s="115"/>
      <c r="D22" s="115"/>
      <c r="E22" s="115"/>
      <c r="F22" s="115"/>
    </row>
    <row r="23" spans="1:6">
      <c r="A23" s="626"/>
      <c r="B23" s="626"/>
      <c r="C23" s="115"/>
      <c r="D23" s="115"/>
      <c r="E23" s="115"/>
      <c r="F23" s="115"/>
    </row>
    <row r="24" spans="1:6">
      <c r="A24" s="626"/>
      <c r="B24" s="627" t="s">
        <v>137</v>
      </c>
      <c r="C24" s="115">
        <v>80846286892</v>
      </c>
      <c r="D24" s="628"/>
      <c r="E24" s="115">
        <v>77156128858</v>
      </c>
      <c r="F24" s="115"/>
    </row>
    <row r="25" spans="1:6">
      <c r="A25" s="626"/>
      <c r="B25" s="627"/>
      <c r="C25" s="115"/>
      <c r="D25" s="628"/>
      <c r="E25" s="115"/>
      <c r="F25" s="115"/>
    </row>
    <row r="26" spans="1:6">
      <c r="A26" s="626"/>
      <c r="B26" s="627"/>
      <c r="C26" s="115"/>
      <c r="D26" s="628"/>
      <c r="E26" s="115"/>
      <c r="F26" s="115"/>
    </row>
    <row r="27" spans="1:6">
      <c r="A27" s="626"/>
      <c r="B27" s="627" t="s">
        <v>138</v>
      </c>
      <c r="C27" s="626"/>
      <c r="D27" s="628"/>
      <c r="E27" s="626"/>
      <c r="F27" s="115"/>
    </row>
    <row r="28" spans="1:6">
      <c r="A28" s="626"/>
      <c r="B28" s="627"/>
      <c r="C28" s="115"/>
      <c r="D28" s="628"/>
      <c r="E28" s="115"/>
      <c r="F28" s="115"/>
    </row>
    <row r="29" spans="1:6">
      <c r="A29" s="626"/>
      <c r="B29" s="627" t="s">
        <v>139</v>
      </c>
      <c r="C29" s="115">
        <f>63001733395+33278516</f>
        <v>63035011911</v>
      </c>
      <c r="D29" s="628"/>
      <c r="E29" s="115">
        <v>69542229461</v>
      </c>
      <c r="F29" s="115"/>
    </row>
    <row r="30" spans="1:6">
      <c r="A30" s="626"/>
      <c r="B30" s="627"/>
      <c r="C30" s="115"/>
      <c r="D30" s="628"/>
      <c r="E30" s="115"/>
      <c r="F30" s="115"/>
    </row>
    <row r="31" spans="1:6">
      <c r="A31" s="626"/>
      <c r="B31" s="627"/>
      <c r="C31" s="115"/>
      <c r="D31" s="628"/>
      <c r="E31" s="115"/>
      <c r="F31" s="115"/>
    </row>
    <row r="32" spans="1:6">
      <c r="A32" s="626"/>
      <c r="B32" s="627" t="s">
        <v>140</v>
      </c>
      <c r="C32" s="115"/>
      <c r="D32" s="628"/>
      <c r="E32" s="115"/>
      <c r="F32" s="115"/>
    </row>
    <row r="33" spans="1:6">
      <c r="A33" s="626"/>
      <c r="B33" s="627"/>
      <c r="C33" s="115"/>
      <c r="D33" s="628"/>
      <c r="E33" s="115"/>
      <c r="F33" s="115"/>
    </row>
    <row r="34" spans="1:6">
      <c r="A34" s="626"/>
      <c r="B34" s="627" t="s">
        <v>137</v>
      </c>
      <c r="C34" s="115">
        <v>-84003843973</v>
      </c>
      <c r="D34" s="628"/>
      <c r="E34" s="115">
        <v>-84765025640</v>
      </c>
      <c r="F34" s="115"/>
    </row>
    <row r="35" spans="1:6">
      <c r="A35" s="626"/>
      <c r="B35" s="627"/>
      <c r="C35" s="115"/>
      <c r="D35" s="628"/>
      <c r="E35" s="115"/>
      <c r="F35" s="115"/>
    </row>
    <row r="36" spans="1:6">
      <c r="A36" s="475" t="s">
        <v>141</v>
      </c>
      <c r="B36" s="629" t="s">
        <v>142</v>
      </c>
      <c r="C36" s="115"/>
      <c r="D36" s="628"/>
      <c r="E36" s="115"/>
      <c r="F36" s="115"/>
    </row>
    <row r="37" spans="1:6">
      <c r="A37" s="626"/>
      <c r="B37" s="626"/>
      <c r="C37" s="115"/>
      <c r="D37" s="115"/>
      <c r="E37" s="115"/>
      <c r="F37" s="115"/>
    </row>
    <row r="38" spans="1:6">
      <c r="A38" s="626"/>
      <c r="B38" s="626"/>
      <c r="C38" s="115"/>
      <c r="D38" s="630"/>
      <c r="E38" s="115"/>
      <c r="F38" s="631"/>
    </row>
    <row r="39" spans="1:6" s="634" customFormat="1" ht="32.25" customHeight="1" thickBot="1">
      <c r="A39" s="823" t="s">
        <v>143</v>
      </c>
      <c r="B39" s="823"/>
      <c r="C39" s="632"/>
      <c r="D39" s="633">
        <f>SUM(C24:C34)</f>
        <v>59877454830</v>
      </c>
      <c r="E39" s="632"/>
      <c r="F39" s="633">
        <f>SUM(E21:E36)</f>
        <v>61933332679</v>
      </c>
    </row>
    <row r="40" spans="1:6" ht="13.5" thickTop="1">
      <c r="A40" s="635"/>
      <c r="B40" s="326"/>
      <c r="C40" s="326"/>
      <c r="D40" s="97"/>
      <c r="E40" s="326"/>
      <c r="F40" s="636"/>
    </row>
    <row r="41" spans="1:6">
      <c r="A41" s="326"/>
      <c r="B41" s="326"/>
      <c r="C41" s="326"/>
      <c r="D41" s="97"/>
      <c r="E41" s="326"/>
      <c r="F41" s="326"/>
    </row>
    <row r="42" spans="1:6">
      <c r="A42" s="326"/>
      <c r="B42" s="326"/>
      <c r="C42" s="326"/>
      <c r="D42" s="637"/>
      <c r="E42" s="326"/>
      <c r="F42" s="637"/>
    </row>
    <row r="43" spans="1:6">
      <c r="A43" s="638" t="s">
        <v>4</v>
      </c>
      <c r="B43" s="326"/>
      <c r="C43" s="326"/>
      <c r="D43" s="326"/>
      <c r="E43" s="326"/>
      <c r="F43" s="327"/>
    </row>
    <row r="44" spans="1:6">
      <c r="A44" s="326"/>
      <c r="B44" s="326"/>
      <c r="C44" s="326"/>
      <c r="D44" s="327"/>
      <c r="E44" s="326"/>
      <c r="F44" s="326"/>
    </row>
    <row r="45" spans="1:6">
      <c r="A45" s="326"/>
      <c r="B45" s="326"/>
      <c r="C45" s="326"/>
      <c r="D45" s="326"/>
      <c r="E45" s="326"/>
      <c r="F45" s="637"/>
    </row>
    <row r="46" spans="1:6">
      <c r="A46" s="326"/>
      <c r="B46" s="326"/>
      <c r="C46" s="326"/>
      <c r="D46" s="326"/>
      <c r="E46" s="326"/>
      <c r="F46" s="637"/>
    </row>
    <row r="47" spans="1:6">
      <c r="A47" s="326"/>
      <c r="B47" s="326"/>
      <c r="C47" s="326"/>
      <c r="D47" s="637"/>
      <c r="E47" s="326"/>
      <c r="F47" s="326"/>
    </row>
    <row r="48" spans="1:6">
      <c r="A48" s="326"/>
      <c r="B48" s="326"/>
      <c r="C48" s="326"/>
      <c r="D48" s="326"/>
      <c r="E48" s="326"/>
      <c r="F48" s="326"/>
    </row>
    <row r="49" spans="1:6" s="326" customFormat="1" ht="15" customHeight="1">
      <c r="A49" s="326" t="s">
        <v>144</v>
      </c>
      <c r="C49" s="555" t="s">
        <v>420</v>
      </c>
      <c r="D49" s="330"/>
      <c r="E49" s="332"/>
      <c r="F49" s="91"/>
    </row>
    <row r="50" spans="1:6" s="326" customFormat="1" ht="15" customHeight="1">
      <c r="A50" s="326" t="s">
        <v>145</v>
      </c>
      <c r="C50" s="439" t="s">
        <v>324</v>
      </c>
      <c r="D50" s="330"/>
      <c r="E50" s="332"/>
      <c r="F50" s="92"/>
    </row>
    <row r="51" spans="1:6" s="326" customFormat="1" ht="15" customHeight="1">
      <c r="C51" s="555" t="s">
        <v>421</v>
      </c>
    </row>
    <row r="52" spans="1:6" s="326" customFormat="1" ht="15" customHeight="1">
      <c r="A52" s="502"/>
      <c r="B52" s="502"/>
      <c r="C52" s="639"/>
      <c r="D52" s="618"/>
      <c r="E52" s="618"/>
      <c r="F52" s="92"/>
    </row>
    <row r="53" spans="1:6" s="326" customFormat="1" ht="15" customHeight="1">
      <c r="A53" s="96"/>
      <c r="B53" s="96"/>
      <c r="C53" s="97"/>
      <c r="D53" s="97"/>
      <c r="E53" s="97"/>
      <c r="F53" s="97"/>
    </row>
    <row r="55" spans="1:6" ht="15">
      <c r="A55" s="462"/>
      <c r="B55" s="462"/>
    </row>
    <row r="56" spans="1:6" ht="15">
      <c r="A56" s="462"/>
      <c r="B56" s="462"/>
    </row>
  </sheetData>
  <mergeCells count="8">
    <mergeCell ref="A39:B39"/>
    <mergeCell ref="A9:F9"/>
    <mergeCell ref="A10:F10"/>
    <mergeCell ref="A11:F11"/>
    <mergeCell ref="A14:F14"/>
    <mergeCell ref="A17:B18"/>
    <mergeCell ref="C17:D18"/>
    <mergeCell ref="E17:F18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rstPageNumber="0" orientation="portrait" r:id="rId1"/>
  <headerFooter alignWithMargins="0">
    <oddHeader>&amp;R&amp;12&amp;UANEXO F</oddHeader>
    <oddFooter>&amp;C19</oddFooter>
  </headerFooter>
  <drawing r:id="rId2"/>
  <legacyDrawing r:id="rId3"/>
  <oleObjects>
    <mc:AlternateContent xmlns:mc="http://schemas.openxmlformats.org/markup-compatibility/2006">
      <mc:Choice Requires="x14">
        <oleObject shapeId="11265" r:id="rId4">
          <objectPr defaultSize="0" autoPict="0" r:id="rId5">
            <anchor moveWithCells="1" sizeWithCells="1">
              <from>
                <xdr:col>1</xdr:col>
                <xdr:colOff>161925</xdr:colOff>
                <xdr:row>1</xdr:row>
                <xdr:rowOff>38100</xdr:rowOff>
              </from>
              <to>
                <xdr:col>1</xdr:col>
                <xdr:colOff>2676525</xdr:colOff>
                <xdr:row>4</xdr:row>
                <xdr:rowOff>38100</xdr:rowOff>
              </to>
            </anchor>
          </objectPr>
        </oleObject>
      </mc:Choice>
      <mc:Fallback>
        <oleObject shapeId="11265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102"/>
  <sheetViews>
    <sheetView topLeftCell="A27" workbookViewId="0">
      <selection activeCell="D43" sqref="D43"/>
    </sheetView>
  </sheetViews>
  <sheetFormatPr baseColWidth="10" defaultColWidth="14" defaultRowHeight="12.75"/>
  <cols>
    <col min="1" max="1" width="46.28515625" style="295" customWidth="1"/>
    <col min="2" max="2" width="14.140625" style="295" customWidth="1"/>
    <col min="3" max="3" width="14" style="117" customWidth="1"/>
    <col min="4" max="4" width="12.5703125" style="118" customWidth="1"/>
    <col min="5" max="5" width="19.7109375" style="117" customWidth="1"/>
    <col min="6" max="6" width="19.28515625" style="117" customWidth="1"/>
    <col min="7" max="7" width="16.28515625" style="295" customWidth="1"/>
    <col min="8" max="16384" width="14" style="295"/>
  </cols>
  <sheetData>
    <row r="2" spans="1:6">
      <c r="F2" s="119" t="s">
        <v>146</v>
      </c>
    </row>
    <row r="3" spans="1:6">
      <c r="F3" s="119"/>
    </row>
    <row r="4" spans="1:6">
      <c r="A4" s="267"/>
    </row>
    <row r="7" spans="1:6" ht="20.25">
      <c r="F7" s="120"/>
    </row>
    <row r="8" spans="1:6" s="296" customFormat="1" ht="15.75">
      <c r="A8" s="824" t="s">
        <v>147</v>
      </c>
      <c r="B8" s="824"/>
      <c r="C8" s="824"/>
      <c r="D8" s="824"/>
      <c r="E8" s="824"/>
      <c r="F8" s="824"/>
    </row>
    <row r="9" spans="1:6" s="296" customFormat="1" ht="15.75">
      <c r="A9" s="568"/>
      <c r="B9" s="568"/>
      <c r="C9" s="568"/>
      <c r="D9" s="568"/>
      <c r="E9" s="568"/>
      <c r="F9" s="568"/>
    </row>
    <row r="10" spans="1:6" s="296" customFormat="1" ht="15.75">
      <c r="A10" s="568"/>
      <c r="B10" s="568"/>
      <c r="C10" s="568"/>
      <c r="D10" s="568"/>
      <c r="E10" s="568"/>
      <c r="F10" s="568"/>
    </row>
    <row r="11" spans="1:6" s="296" customFormat="1" ht="15.75">
      <c r="A11" s="568"/>
      <c r="B11" s="568"/>
      <c r="C11" s="568"/>
      <c r="D11" s="568"/>
      <c r="E11" s="568"/>
      <c r="F11" s="568"/>
    </row>
    <row r="12" spans="1:6" s="296" customFormat="1" ht="15.75">
      <c r="A12" s="825" t="s">
        <v>442</v>
      </c>
      <c r="B12" s="825"/>
      <c r="C12" s="825"/>
      <c r="D12" s="825"/>
      <c r="E12" s="825"/>
      <c r="F12" s="825"/>
    </row>
    <row r="13" spans="1:6">
      <c r="A13" s="825" t="s">
        <v>1</v>
      </c>
      <c r="B13" s="825"/>
      <c r="C13" s="825"/>
      <c r="D13" s="825"/>
      <c r="E13" s="825"/>
      <c r="F13" s="825"/>
    </row>
    <row r="14" spans="1:6" ht="15">
      <c r="A14" s="297"/>
      <c r="B14" s="297"/>
      <c r="C14" s="297"/>
      <c r="D14" s="298"/>
      <c r="E14" s="297"/>
      <c r="F14" s="297"/>
    </row>
    <row r="15" spans="1:6" ht="15.75">
      <c r="A15" s="826" t="s">
        <v>148</v>
      </c>
      <c r="B15" s="826"/>
      <c r="C15" s="826"/>
      <c r="D15" s="826"/>
      <c r="E15" s="826"/>
      <c r="F15" s="826"/>
    </row>
    <row r="16" spans="1:6">
      <c r="A16" s="299"/>
      <c r="B16" s="299"/>
    </row>
    <row r="17" spans="1:6" ht="15" customHeight="1">
      <c r="A17" s="827" t="s">
        <v>133</v>
      </c>
      <c r="B17" s="827" t="s">
        <v>149</v>
      </c>
      <c r="C17" s="827"/>
      <c r="D17" s="828" t="s">
        <v>150</v>
      </c>
      <c r="E17" s="829" t="s">
        <v>151</v>
      </c>
      <c r="F17" s="829"/>
    </row>
    <row r="18" spans="1:6" ht="15" customHeight="1">
      <c r="A18" s="827"/>
      <c r="B18" s="827"/>
      <c r="C18" s="827"/>
      <c r="D18" s="828"/>
      <c r="E18" s="829" t="s">
        <v>152</v>
      </c>
      <c r="F18" s="829"/>
    </row>
    <row r="19" spans="1:6" ht="15" customHeight="1">
      <c r="A19" s="827"/>
      <c r="B19" s="300" t="s">
        <v>94</v>
      </c>
      <c r="C19" s="121" t="s">
        <v>153</v>
      </c>
      <c r="D19" s="828"/>
      <c r="E19" s="265" t="s">
        <v>443</v>
      </c>
      <c r="F19" s="265" t="s">
        <v>425</v>
      </c>
    </row>
    <row r="20" spans="1:6" s="303" customFormat="1" ht="24.95" customHeight="1">
      <c r="A20" s="301" t="s">
        <v>154</v>
      </c>
      <c r="B20" s="302"/>
      <c r="C20" s="122"/>
      <c r="D20" s="122"/>
      <c r="E20" s="123"/>
      <c r="F20" s="123"/>
    </row>
    <row r="21" spans="1:6" s="303" customFormat="1" ht="14.25" customHeight="1">
      <c r="A21" s="304" t="s">
        <v>155</v>
      </c>
      <c r="B21" s="305"/>
      <c r="C21" s="124"/>
      <c r="D21" s="125"/>
      <c r="E21" s="126"/>
      <c r="F21" s="126"/>
    </row>
    <row r="22" spans="1:6" s="309" customFormat="1" ht="14.25">
      <c r="A22" s="306" t="s">
        <v>228</v>
      </c>
      <c r="B22" s="307" t="s">
        <v>156</v>
      </c>
      <c r="C22" s="127">
        <v>1426674.07</v>
      </c>
      <c r="D22" s="308">
        <v>6793.79</v>
      </c>
      <c r="E22" s="128">
        <f t="shared" ref="E22" si="0">C22*D22</f>
        <v>9692524030.025301</v>
      </c>
      <c r="F22" s="128">
        <v>4715385321.6161995</v>
      </c>
    </row>
    <row r="23" spans="1:6" s="309" customFormat="1" ht="14.25">
      <c r="A23" s="306" t="s">
        <v>157</v>
      </c>
      <c r="B23" s="307" t="s">
        <v>156</v>
      </c>
      <c r="C23" s="127">
        <v>4475832.22</v>
      </c>
      <c r="D23" s="308">
        <v>6793.79</v>
      </c>
      <c r="E23" s="128">
        <f t="shared" ref="E23:E26" si="1">C23*D23</f>
        <v>30407864177.913799</v>
      </c>
      <c r="F23" s="128">
        <v>24011789046.7686</v>
      </c>
    </row>
    <row r="24" spans="1:6" s="309" customFormat="1" ht="14.25">
      <c r="A24" s="306" t="s">
        <v>270</v>
      </c>
      <c r="B24" s="307" t="s">
        <v>156</v>
      </c>
      <c r="C24" s="127">
        <v>214189.13</v>
      </c>
      <c r="D24" s="308">
        <v>6793.79</v>
      </c>
      <c r="E24" s="128">
        <f t="shared" si="1"/>
        <v>1455155969.5027001</v>
      </c>
      <c r="F24" s="128">
        <v>2878922238.6078</v>
      </c>
    </row>
    <row r="25" spans="1:6" s="309" customFormat="1" ht="14.25">
      <c r="A25" s="306" t="s">
        <v>416</v>
      </c>
      <c r="B25" s="307"/>
      <c r="C25" s="127">
        <v>5000</v>
      </c>
      <c r="D25" s="308">
        <v>6793.79</v>
      </c>
      <c r="E25" s="128">
        <f t="shared" si="1"/>
        <v>33968950</v>
      </c>
      <c r="F25" s="128">
        <v>30916050</v>
      </c>
    </row>
    <row r="26" spans="1:6" s="309" customFormat="1" ht="14.25">
      <c r="A26" s="306" t="s">
        <v>158</v>
      </c>
      <c r="B26" s="307" t="s">
        <v>156</v>
      </c>
      <c r="C26" s="127">
        <v>1337652.3799999999</v>
      </c>
      <c r="D26" s="308">
        <v>6793.79</v>
      </c>
      <c r="E26" s="128">
        <f t="shared" si="1"/>
        <v>9087729362.7201996</v>
      </c>
      <c r="F26" s="128">
        <v>7492583429.763298</v>
      </c>
    </row>
    <row r="27" spans="1:6" s="312" customFormat="1" ht="24.95" customHeight="1">
      <c r="A27" s="310" t="s">
        <v>159</v>
      </c>
      <c r="B27" s="311"/>
      <c r="C27" s="131">
        <f>SUM(C22:C26)</f>
        <v>7459347.7999999998</v>
      </c>
      <c r="D27" s="131"/>
      <c r="E27" s="132">
        <f>SUM(E22:E26)</f>
        <v>50677242490.162003</v>
      </c>
      <c r="F27" s="132">
        <f>SUM(F22:F26)</f>
        <v>39129596086.755898</v>
      </c>
    </row>
    <row r="28" spans="1:6" s="309" customFormat="1" ht="14.25" hidden="1">
      <c r="A28" s="306" t="s">
        <v>160</v>
      </c>
      <c r="B28" s="313"/>
      <c r="C28" s="127"/>
      <c r="D28" s="218"/>
      <c r="E28" s="128">
        <v>0</v>
      </c>
      <c r="F28" s="128">
        <v>0</v>
      </c>
    </row>
    <row r="29" spans="1:6" s="309" customFormat="1" ht="14.25" hidden="1">
      <c r="A29" s="306"/>
      <c r="B29" s="313"/>
      <c r="C29" s="127"/>
      <c r="D29" s="218"/>
      <c r="E29" s="128"/>
      <c r="F29" s="128"/>
    </row>
    <row r="30" spans="1:6" s="309" customFormat="1" ht="14.25" hidden="1">
      <c r="A30" s="306" t="s">
        <v>161</v>
      </c>
      <c r="B30" s="313"/>
      <c r="C30" s="127"/>
      <c r="D30" s="218"/>
      <c r="E30" s="130">
        <v>0</v>
      </c>
      <c r="F30" s="130">
        <v>0</v>
      </c>
    </row>
    <row r="31" spans="1:6" s="309" customFormat="1" ht="14.25" hidden="1">
      <c r="A31" s="306"/>
      <c r="B31" s="313"/>
      <c r="C31" s="127"/>
      <c r="D31" s="218"/>
      <c r="E31" s="128"/>
      <c r="F31" s="128"/>
    </row>
    <row r="32" spans="1:6" s="309" customFormat="1" ht="14.25">
      <c r="A32" s="306"/>
      <c r="B32" s="313"/>
      <c r="C32" s="127"/>
      <c r="D32" s="218"/>
      <c r="E32" s="128"/>
      <c r="F32" s="128"/>
    </row>
    <row r="33" spans="1:8" s="309" customFormat="1" ht="15">
      <c r="A33" s="314" t="s">
        <v>160</v>
      </c>
      <c r="B33" s="313"/>
      <c r="C33" s="127"/>
      <c r="D33" s="218"/>
      <c r="E33" s="128"/>
      <c r="F33" s="128"/>
    </row>
    <row r="34" spans="1:8" s="309" customFormat="1" ht="14.25">
      <c r="A34" s="306" t="s">
        <v>157</v>
      </c>
      <c r="B34" s="307" t="s">
        <v>156</v>
      </c>
      <c r="C34" s="127">
        <v>1334061.69</v>
      </c>
      <c r="D34" s="308">
        <v>6793.79</v>
      </c>
      <c r="E34" s="128">
        <f t="shared" ref="E34" si="2">C34*D34</f>
        <v>9063334968.9050999</v>
      </c>
      <c r="F34" s="128">
        <v>3428118289.7412</v>
      </c>
    </row>
    <row r="35" spans="1:8" s="309" customFormat="1" ht="14.25">
      <c r="A35" s="306" t="s">
        <v>274</v>
      </c>
      <c r="B35" s="307" t="s">
        <v>156</v>
      </c>
      <c r="C35" s="127">
        <v>213402.97</v>
      </c>
      <c r="D35" s="308">
        <v>6793.79</v>
      </c>
      <c r="E35" s="128">
        <f t="shared" ref="E35" si="3">C35*D35</f>
        <v>1449814963.5562999</v>
      </c>
      <c r="F35" s="128">
        <v>1319515378.1337001</v>
      </c>
    </row>
    <row r="36" spans="1:8" s="312" customFormat="1" ht="24.95" customHeight="1">
      <c r="A36" s="310" t="s">
        <v>159</v>
      </c>
      <c r="B36" s="311" t="s">
        <v>156</v>
      </c>
      <c r="C36" s="131">
        <f>SUM(C34:C35)</f>
        <v>1547464.66</v>
      </c>
      <c r="D36" s="132"/>
      <c r="E36" s="132">
        <f>SUM(E34:E35)</f>
        <v>10513149932.461399</v>
      </c>
      <c r="F36" s="132">
        <f>SUM(F34:F35)</f>
        <v>4747633667.8748999</v>
      </c>
    </row>
    <row r="37" spans="1:8" s="309" customFormat="1" ht="14.25">
      <c r="A37" s="306"/>
      <c r="B37" s="313"/>
      <c r="C37" s="127"/>
      <c r="D37" s="129"/>
      <c r="E37" s="128"/>
      <c r="F37" s="128"/>
    </row>
    <row r="38" spans="1:8" s="316" customFormat="1" ht="24.95" customHeight="1">
      <c r="A38" s="315" t="s">
        <v>162</v>
      </c>
      <c r="B38" s="666"/>
      <c r="C38" s="131">
        <f>SUM(C27+C36)</f>
        <v>9006812.459999999</v>
      </c>
      <c r="D38" s="132"/>
      <c r="E38" s="132">
        <f>SUM(E27+E36)</f>
        <v>61190392422.623398</v>
      </c>
      <c r="F38" s="132">
        <f>SUM(F27+F36)</f>
        <v>43877229754.630798</v>
      </c>
    </row>
    <row r="39" spans="1:8" s="318" customFormat="1" ht="24.95" customHeight="1">
      <c r="A39" s="304" t="s">
        <v>163</v>
      </c>
      <c r="B39" s="317"/>
      <c r="C39" s="133"/>
      <c r="D39" s="134"/>
      <c r="E39" s="135"/>
      <c r="F39" s="136"/>
    </row>
    <row r="40" spans="1:8" s="318" customFormat="1" ht="24.95" customHeight="1">
      <c r="A40" s="304" t="s">
        <v>164</v>
      </c>
      <c r="B40" s="317"/>
      <c r="C40" s="133"/>
      <c r="D40" s="134"/>
      <c r="E40" s="135"/>
      <c r="F40" s="136"/>
    </row>
    <row r="41" spans="1:8" s="309" customFormat="1" ht="14.25">
      <c r="A41" s="306" t="s">
        <v>268</v>
      </c>
      <c r="B41" s="307" t="s">
        <v>156</v>
      </c>
      <c r="C41" s="127">
        <v>0</v>
      </c>
      <c r="D41" s="127">
        <v>6820.47</v>
      </c>
      <c r="E41" s="128">
        <f>C41*D41</f>
        <v>0</v>
      </c>
      <c r="F41" s="128">
        <v>0</v>
      </c>
      <c r="G41" s="319"/>
      <c r="H41" s="319"/>
    </row>
    <row r="42" spans="1:8" s="309" customFormat="1" ht="14.25">
      <c r="A42" s="306" t="s">
        <v>229</v>
      </c>
      <c r="B42" s="307" t="s">
        <v>156</v>
      </c>
      <c r="C42" s="127">
        <v>0</v>
      </c>
      <c r="D42" s="127">
        <v>6820.47</v>
      </c>
      <c r="E42" s="128">
        <f>C42*D42</f>
        <v>0</v>
      </c>
      <c r="F42" s="128">
        <v>0</v>
      </c>
    </row>
    <row r="43" spans="1:8" s="309" customFormat="1" ht="14.25">
      <c r="A43" s="306" t="s">
        <v>165</v>
      </c>
      <c r="B43" s="307" t="s">
        <v>156</v>
      </c>
      <c r="C43" s="127">
        <v>31472.54</v>
      </c>
      <c r="D43" s="127">
        <v>6820.47</v>
      </c>
      <c r="E43" s="128">
        <f>C43*D43</f>
        <v>214657514.89380002</v>
      </c>
      <c r="F43" s="128">
        <v>641057960.45200002</v>
      </c>
    </row>
    <row r="44" spans="1:8" s="309" customFormat="1" ht="14.25">
      <c r="A44" s="306" t="s">
        <v>166</v>
      </c>
      <c r="B44" s="307" t="s">
        <v>156</v>
      </c>
      <c r="C44" s="127">
        <v>1115382.1599999999</v>
      </c>
      <c r="D44" s="127">
        <v>6820.47</v>
      </c>
      <c r="E44" s="128">
        <f>C44*D44</f>
        <v>7607430560.8151999</v>
      </c>
      <c r="F44" s="128">
        <v>8964782546.4824009</v>
      </c>
    </row>
    <row r="45" spans="1:8" s="309" customFormat="1" ht="14.25">
      <c r="A45" s="306" t="s">
        <v>167</v>
      </c>
      <c r="B45" s="307" t="s">
        <v>156</v>
      </c>
      <c r="C45" s="127">
        <v>200102.64</v>
      </c>
      <c r="D45" s="127">
        <v>6820.47</v>
      </c>
      <c r="E45" s="128">
        <f>C45*D45</f>
        <v>1364794053.0408001</v>
      </c>
      <c r="F45" s="128">
        <v>1620289913.0088</v>
      </c>
    </row>
    <row r="46" spans="1:8" s="312" customFormat="1" ht="24.95" customHeight="1">
      <c r="A46" s="315" t="s">
        <v>250</v>
      </c>
      <c r="B46" s="311"/>
      <c r="C46" s="131">
        <f>SUM(C41:C45)</f>
        <v>1346957.3399999999</v>
      </c>
      <c r="D46" s="560"/>
      <c r="E46" s="132">
        <f>SUM(E41:E45)</f>
        <v>9186882128.7497997</v>
      </c>
      <c r="F46" s="132">
        <f>SUM(F41:F45)</f>
        <v>11226130419.943201</v>
      </c>
      <c r="G46" s="316"/>
    </row>
    <row r="47" spans="1:8" s="316" customFormat="1" ht="24.95" customHeight="1">
      <c r="A47" s="320"/>
      <c r="B47" s="321"/>
      <c r="C47" s="137"/>
      <c r="D47" s="138"/>
      <c r="E47" s="138"/>
      <c r="F47" s="138"/>
    </row>
    <row r="48" spans="1:8" ht="15.75">
      <c r="A48" s="826" t="s">
        <v>168</v>
      </c>
      <c r="B48" s="826"/>
      <c r="C48" s="826"/>
      <c r="D48" s="826"/>
      <c r="E48" s="826"/>
      <c r="F48" s="826"/>
    </row>
    <row r="49" spans="1:6">
      <c r="A49" s="299"/>
      <c r="B49" s="299"/>
      <c r="D49" s="139"/>
    </row>
    <row r="50" spans="1:6" ht="15" customHeight="1">
      <c r="A50" s="827" t="s">
        <v>133</v>
      </c>
      <c r="B50" s="827" t="s">
        <v>149</v>
      </c>
      <c r="C50" s="827"/>
      <c r="D50" s="830" t="s">
        <v>150</v>
      </c>
      <c r="E50" s="829" t="s">
        <v>151</v>
      </c>
      <c r="F50" s="829"/>
    </row>
    <row r="51" spans="1:6" ht="15" customHeight="1">
      <c r="A51" s="827"/>
      <c r="B51" s="827"/>
      <c r="C51" s="827"/>
      <c r="D51" s="830"/>
      <c r="E51" s="829" t="s">
        <v>152</v>
      </c>
      <c r="F51" s="829"/>
    </row>
    <row r="52" spans="1:6" ht="15" customHeight="1">
      <c r="A52" s="827"/>
      <c r="B52" s="300" t="s">
        <v>94</v>
      </c>
      <c r="C52" s="121" t="s">
        <v>153</v>
      </c>
      <c r="D52" s="830"/>
      <c r="E52" s="265" t="s">
        <v>443</v>
      </c>
      <c r="F52" s="265" t="s">
        <v>425</v>
      </c>
    </row>
    <row r="53" spans="1:6" s="303" customFormat="1" ht="24.95" customHeight="1">
      <c r="A53" s="301" t="s">
        <v>154</v>
      </c>
      <c r="B53" s="302"/>
      <c r="C53" s="122"/>
      <c r="D53" s="123"/>
      <c r="E53" s="123"/>
      <c r="F53" s="123"/>
    </row>
    <row r="54" spans="1:6" s="303" customFormat="1" ht="14.25" customHeight="1">
      <c r="A54" s="304" t="s">
        <v>155</v>
      </c>
      <c r="B54" s="305"/>
      <c r="C54" s="124"/>
      <c r="D54" s="125"/>
      <c r="E54" s="126"/>
      <c r="F54" s="126"/>
    </row>
    <row r="55" spans="1:6" s="309" customFormat="1" ht="14.25">
      <c r="A55" s="306" t="s">
        <v>158</v>
      </c>
      <c r="B55" s="307" t="s">
        <v>169</v>
      </c>
      <c r="C55" s="127">
        <v>338712.61999999994</v>
      </c>
      <c r="D55" s="308">
        <v>7640.3</v>
      </c>
      <c r="E55" s="128">
        <f>C55*D55</f>
        <v>2587866030.5859995</v>
      </c>
      <c r="F55" s="128">
        <v>262783713.59370002</v>
      </c>
    </row>
    <row r="56" spans="1:6" s="309" customFormat="1" ht="14.25" hidden="1">
      <c r="A56" s="306" t="s">
        <v>160</v>
      </c>
      <c r="B56" s="313"/>
      <c r="C56" s="127"/>
      <c r="D56" s="129"/>
      <c r="E56" s="128">
        <v>0</v>
      </c>
      <c r="F56" s="128">
        <v>0</v>
      </c>
    </row>
    <row r="57" spans="1:6" s="309" customFormat="1" ht="14.25" hidden="1">
      <c r="A57" s="306"/>
      <c r="B57" s="313"/>
      <c r="C57" s="127"/>
      <c r="D57" s="129"/>
      <c r="E57" s="128"/>
      <c r="F57" s="128"/>
    </row>
    <row r="58" spans="1:6" s="309" customFormat="1" ht="14.25" hidden="1">
      <c r="A58" s="306" t="s">
        <v>161</v>
      </c>
      <c r="B58" s="313"/>
      <c r="C58" s="127"/>
      <c r="D58" s="129"/>
      <c r="E58" s="130">
        <v>0</v>
      </c>
      <c r="F58" s="130">
        <v>0</v>
      </c>
    </row>
    <row r="59" spans="1:6" s="309" customFormat="1" ht="14.25" hidden="1">
      <c r="A59" s="306"/>
      <c r="B59" s="313"/>
      <c r="C59" s="127"/>
      <c r="D59" s="129"/>
      <c r="E59" s="128"/>
      <c r="F59" s="128"/>
    </row>
    <row r="60" spans="1:6" s="316" customFormat="1" ht="24.95" customHeight="1">
      <c r="A60" s="315" t="s">
        <v>162</v>
      </c>
      <c r="B60" s="666"/>
      <c r="C60" s="131">
        <f>SUM(C55:C59)</f>
        <v>338712.61999999994</v>
      </c>
      <c r="D60" s="131"/>
      <c r="E60" s="132">
        <f>SUM(E55)</f>
        <v>2587866030.5859995</v>
      </c>
      <c r="F60" s="132">
        <f>SUM(F55)</f>
        <v>262783713.59370002</v>
      </c>
    </row>
    <row r="61" spans="1:6" s="318" customFormat="1" ht="24.95" customHeight="1">
      <c r="A61" s="304" t="s">
        <v>163</v>
      </c>
      <c r="B61" s="317"/>
      <c r="C61" s="133"/>
      <c r="D61" s="134"/>
      <c r="E61" s="135"/>
      <c r="F61" s="136"/>
    </row>
    <row r="62" spans="1:6" s="318" customFormat="1" ht="24.95" customHeight="1">
      <c r="A62" s="304" t="s">
        <v>164</v>
      </c>
      <c r="B62" s="317"/>
      <c r="C62" s="133"/>
      <c r="D62" s="134"/>
      <c r="E62" s="135"/>
      <c r="F62" s="136"/>
    </row>
    <row r="63" spans="1:6" s="309" customFormat="1" ht="14.25">
      <c r="A63" s="306" t="s">
        <v>170</v>
      </c>
      <c r="B63" s="140" t="s">
        <v>171</v>
      </c>
      <c r="C63" s="127">
        <v>68586.09</v>
      </c>
      <c r="D63" s="127">
        <v>7670.99</v>
      </c>
      <c r="E63" s="128">
        <f>C63*D63</f>
        <v>526123210.52909994</v>
      </c>
      <c r="F63" s="128">
        <v>2890506.0134999999</v>
      </c>
    </row>
    <row r="64" spans="1:6" s="316" customFormat="1" ht="24.95" customHeight="1">
      <c r="A64" s="315" t="s">
        <v>250</v>
      </c>
      <c r="B64" s="322"/>
      <c r="C64" s="131">
        <f>SUM(C63:C63)</f>
        <v>68586.09</v>
      </c>
      <c r="D64" s="131"/>
      <c r="E64" s="132">
        <f>SUM(E63:E63)</f>
        <v>526123210.52909994</v>
      </c>
      <c r="F64" s="132">
        <f>SUM(F63:F63)</f>
        <v>2890506.0134999999</v>
      </c>
    </row>
    <row r="65" spans="1:6">
      <c r="D65" s="139"/>
    </row>
    <row r="66" spans="1:6" ht="15">
      <c r="A66" s="323" t="s">
        <v>172</v>
      </c>
      <c r="B66" s="324"/>
      <c r="C66" s="141"/>
      <c r="D66" s="142"/>
      <c r="E66" s="143">
        <f>+E38+E60</f>
        <v>63778258453.209396</v>
      </c>
      <c r="F66" s="143">
        <f>+F38+F60</f>
        <v>44140013468.224495</v>
      </c>
    </row>
    <row r="67" spans="1:6" ht="15">
      <c r="A67" s="323" t="s">
        <v>173</v>
      </c>
      <c r="B67" s="324"/>
      <c r="C67" s="141"/>
      <c r="D67" s="142"/>
      <c r="E67" s="143">
        <f>E46+E64</f>
        <v>9713005339.2789001</v>
      </c>
      <c r="F67" s="143">
        <f>F46+F64</f>
        <v>11229020925.956701</v>
      </c>
    </row>
    <row r="68" spans="1:6" ht="15">
      <c r="A68" s="323" t="s">
        <v>174</v>
      </c>
      <c r="B68" s="324"/>
      <c r="C68" s="141"/>
      <c r="D68" s="142"/>
      <c r="E68" s="143">
        <f>+E66-E67</f>
        <v>54065253113.930496</v>
      </c>
      <c r="F68" s="640">
        <f>+F66-F67</f>
        <v>32910992542.267792</v>
      </c>
    </row>
    <row r="69" spans="1:6" ht="15">
      <c r="A69" s="299"/>
      <c r="B69" s="299"/>
      <c r="D69" s="139"/>
      <c r="E69" s="144"/>
      <c r="F69" s="144"/>
    </row>
    <row r="70" spans="1:6" ht="15">
      <c r="A70" s="299"/>
      <c r="B70" s="299"/>
      <c r="D70" s="139"/>
      <c r="E70" s="144"/>
      <c r="F70" s="144"/>
    </row>
    <row r="71" spans="1:6" ht="15">
      <c r="A71" s="325" t="s">
        <v>4</v>
      </c>
      <c r="B71" s="299"/>
      <c r="D71" s="139"/>
      <c r="E71" s="144"/>
      <c r="F71" s="144"/>
    </row>
    <row r="72" spans="1:6" ht="15">
      <c r="A72" s="299"/>
      <c r="B72" s="299"/>
      <c r="D72" s="139"/>
      <c r="E72" s="144"/>
      <c r="F72" s="144"/>
    </row>
    <row r="73" spans="1:6" ht="15">
      <c r="A73" s="299"/>
      <c r="B73" s="299"/>
      <c r="D73" s="139"/>
      <c r="E73" s="144"/>
      <c r="F73" s="144"/>
    </row>
    <row r="74" spans="1:6" s="329" customFormat="1">
      <c r="A74" s="326"/>
      <c r="B74" s="326"/>
      <c r="C74" s="326"/>
      <c r="D74" s="327"/>
      <c r="E74" s="328"/>
    </row>
    <row r="75" spans="1:6" s="329" customFormat="1">
      <c r="A75" s="326"/>
      <c r="B75" s="326"/>
      <c r="C75" s="326"/>
      <c r="D75" s="327"/>
      <c r="E75" s="327"/>
      <c r="F75" s="326"/>
    </row>
    <row r="76" spans="1:6" s="326" customFormat="1" ht="15" customHeight="1">
      <c r="A76" s="326" t="s">
        <v>144</v>
      </c>
      <c r="C76" s="555" t="s">
        <v>420</v>
      </c>
      <c r="D76" s="330"/>
      <c r="E76" s="332"/>
      <c r="F76" s="91"/>
    </row>
    <row r="77" spans="1:6" s="326" customFormat="1" ht="15" customHeight="1">
      <c r="A77" s="326" t="s">
        <v>145</v>
      </c>
      <c r="C77" s="439" t="s">
        <v>324</v>
      </c>
      <c r="D77" s="330"/>
      <c r="E77" s="332"/>
      <c r="F77" s="92"/>
    </row>
    <row r="78" spans="1:6" s="326" customFormat="1" ht="15" customHeight="1">
      <c r="C78" s="555" t="s">
        <v>421</v>
      </c>
    </row>
    <row r="86" spans="2:4">
      <c r="B86" s="331"/>
      <c r="C86" s="139"/>
      <c r="D86" s="139"/>
    </row>
    <row r="87" spans="2:4">
      <c r="B87" s="331"/>
      <c r="C87" s="139"/>
      <c r="D87" s="139"/>
    </row>
    <row r="88" spans="2:4">
      <c r="B88" s="331"/>
      <c r="C88" s="139"/>
      <c r="D88" s="139"/>
    </row>
    <row r="89" spans="2:4">
      <c r="B89" s="331"/>
      <c r="C89" s="139"/>
      <c r="D89" s="139"/>
    </row>
    <row r="90" spans="2:4">
      <c r="B90" s="331"/>
      <c r="C90" s="139"/>
      <c r="D90" s="139"/>
    </row>
    <row r="91" spans="2:4">
      <c r="B91" s="331"/>
      <c r="C91" s="139"/>
      <c r="D91" s="139"/>
    </row>
    <row r="92" spans="2:4">
      <c r="B92" s="331"/>
      <c r="C92" s="139"/>
      <c r="D92" s="139"/>
    </row>
    <row r="93" spans="2:4">
      <c r="B93" s="331"/>
      <c r="C93" s="331"/>
      <c r="D93" s="139"/>
    </row>
    <row r="94" spans="2:4">
      <c r="B94" s="331"/>
      <c r="C94" s="139"/>
      <c r="D94" s="139"/>
    </row>
    <row r="95" spans="2:4">
      <c r="B95" s="331"/>
      <c r="C95" s="139"/>
      <c r="D95" s="139"/>
    </row>
    <row r="96" spans="2:4">
      <c r="B96" s="331"/>
      <c r="C96" s="139"/>
      <c r="D96" s="139"/>
    </row>
    <row r="97" spans="2:4">
      <c r="B97" s="331"/>
      <c r="C97" s="139"/>
      <c r="D97" s="139"/>
    </row>
    <row r="98" spans="2:4">
      <c r="B98" s="331"/>
      <c r="C98" s="139"/>
      <c r="D98" s="139"/>
    </row>
    <row r="99" spans="2:4">
      <c r="B99" s="331"/>
      <c r="C99" s="139"/>
      <c r="D99" s="139"/>
    </row>
    <row r="100" spans="2:4">
      <c r="B100" s="331"/>
      <c r="C100" s="139"/>
      <c r="D100" s="139"/>
    </row>
    <row r="101" spans="2:4">
      <c r="B101" s="331"/>
      <c r="C101" s="139"/>
      <c r="D101" s="139"/>
    </row>
    <row r="102" spans="2:4">
      <c r="B102" s="331"/>
      <c r="C102" s="139"/>
      <c r="D102" s="139"/>
    </row>
  </sheetData>
  <mergeCells count="15">
    <mergeCell ref="A48:F48"/>
    <mergeCell ref="A50:A52"/>
    <mergeCell ref="B50:C51"/>
    <mergeCell ref="D50:D52"/>
    <mergeCell ref="E50:F50"/>
    <mergeCell ref="E51:F51"/>
    <mergeCell ref="A8:F8"/>
    <mergeCell ref="A12:F12"/>
    <mergeCell ref="A13:F13"/>
    <mergeCell ref="A15:F15"/>
    <mergeCell ref="A17:A19"/>
    <mergeCell ref="B17:C18"/>
    <mergeCell ref="D17:D19"/>
    <mergeCell ref="E17:F17"/>
    <mergeCell ref="E18:F18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7" firstPageNumber="0" orientation="portrait" r:id="rId1"/>
  <headerFooter alignWithMargins="0">
    <oddFooter>&amp;C20</oddFooter>
  </headerFooter>
  <drawing r:id="rId2"/>
  <legacyDrawing r:id="rId3"/>
  <oleObjects>
    <mc:AlternateContent xmlns:mc="http://schemas.openxmlformats.org/markup-compatibility/2006">
      <mc:Choice Requires="x14">
        <oleObject shapeId="12289" r:id="rId4">
          <objectPr defaultSize="0" r:id="rId5">
            <anchor moveWithCells="1" sizeWithCells="1">
              <from>
                <xdr:col>0</xdr:col>
                <xdr:colOff>276225</xdr:colOff>
                <xdr:row>2</xdr:row>
                <xdr:rowOff>152400</xdr:rowOff>
              </from>
              <to>
                <xdr:col>0</xdr:col>
                <xdr:colOff>2790825</xdr:colOff>
                <xdr:row>5</xdr:row>
                <xdr:rowOff>152400</xdr:rowOff>
              </to>
            </anchor>
          </objectPr>
        </oleObject>
      </mc:Choice>
      <mc:Fallback>
        <oleObject shapeId="12289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workbookViewId="0">
      <selection activeCell="H54" sqref="H54:H58"/>
    </sheetView>
  </sheetViews>
  <sheetFormatPr baseColWidth="10" defaultColWidth="14.85546875" defaultRowHeight="12.75"/>
  <cols>
    <col min="1" max="1" width="39.140625" style="328" customWidth="1"/>
    <col min="2" max="3" width="0" style="328" hidden="1" customWidth="1"/>
    <col min="4" max="8" width="18.7109375" style="328" customWidth="1"/>
    <col min="9" max="9" width="18.7109375" style="145" customWidth="1"/>
    <col min="10" max="16384" width="14.85546875" style="328"/>
  </cols>
  <sheetData>
    <row r="1" spans="1:9">
      <c r="I1" s="146"/>
    </row>
    <row r="3" spans="1:9">
      <c r="A3" s="267"/>
    </row>
    <row r="7" spans="1:9" s="642" customFormat="1" ht="18">
      <c r="A7" s="641"/>
      <c r="B7" s="641"/>
      <c r="C7" s="641"/>
      <c r="D7" s="641"/>
      <c r="E7" s="641"/>
      <c r="F7" s="641"/>
      <c r="G7" s="641"/>
      <c r="H7" s="641"/>
      <c r="I7" s="641"/>
    </row>
    <row r="8" spans="1:9" s="642" customFormat="1" ht="18">
      <c r="A8" s="148"/>
      <c r="B8" s="148"/>
      <c r="C8" s="148"/>
      <c r="D8" s="148"/>
      <c r="E8" s="148"/>
      <c r="F8" s="148"/>
      <c r="G8" s="148"/>
      <c r="H8" s="148"/>
      <c r="I8" s="148"/>
    </row>
    <row r="9" spans="1:9" ht="15.75">
      <c r="A9" s="831" t="s">
        <v>0</v>
      </c>
      <c r="B9" s="831"/>
      <c r="C9" s="831"/>
      <c r="D9" s="831"/>
      <c r="E9" s="831"/>
      <c r="F9" s="831"/>
      <c r="G9" s="831"/>
      <c r="H9" s="831"/>
      <c r="I9" s="831"/>
    </row>
    <row r="10" spans="1:9" ht="15.75">
      <c r="A10" s="643"/>
      <c r="B10" s="643"/>
      <c r="C10" s="643"/>
      <c r="D10" s="643"/>
      <c r="E10" s="643"/>
      <c r="F10" s="643"/>
      <c r="G10" s="643"/>
      <c r="H10" s="643"/>
      <c r="I10" s="643"/>
    </row>
    <row r="11" spans="1:9">
      <c r="A11" s="825" t="s">
        <v>442</v>
      </c>
      <c r="B11" s="825"/>
      <c r="C11" s="825"/>
      <c r="D11" s="825"/>
      <c r="E11" s="825"/>
      <c r="F11" s="825"/>
      <c r="G11" s="825"/>
      <c r="H11" s="825"/>
      <c r="I11" s="825"/>
    </row>
    <row r="12" spans="1:9">
      <c r="A12" s="825" t="s">
        <v>1</v>
      </c>
      <c r="B12" s="825"/>
      <c r="C12" s="825"/>
      <c r="D12" s="825"/>
      <c r="E12" s="825"/>
      <c r="F12" s="825"/>
      <c r="G12" s="825"/>
      <c r="H12" s="825"/>
      <c r="I12" s="825"/>
    </row>
    <row r="13" spans="1:9" ht="15">
      <c r="A13" s="644"/>
      <c r="B13" s="644"/>
      <c r="C13" s="644"/>
      <c r="D13" s="644"/>
      <c r="E13" s="644"/>
      <c r="F13" s="644"/>
      <c r="G13" s="644"/>
      <c r="H13" s="644"/>
      <c r="I13" s="644"/>
    </row>
    <row r="14" spans="1:9" ht="15.75">
      <c r="A14" s="832" t="s">
        <v>175</v>
      </c>
      <c r="B14" s="832"/>
      <c r="C14" s="832"/>
      <c r="D14" s="832"/>
      <c r="E14" s="832"/>
      <c r="F14" s="832"/>
      <c r="G14" s="832"/>
      <c r="H14" s="832"/>
      <c r="I14" s="832"/>
    </row>
    <row r="15" spans="1:9" ht="15.75">
      <c r="A15" s="569"/>
      <c r="B15" s="569"/>
      <c r="C15" s="569"/>
      <c r="D15" s="569"/>
      <c r="E15" s="569"/>
      <c r="F15" s="569"/>
      <c r="G15" s="569"/>
      <c r="H15" s="569"/>
      <c r="I15" s="569"/>
    </row>
    <row r="17" spans="1:9" s="542" customFormat="1" ht="12.75" customHeight="1">
      <c r="A17" s="835" t="s">
        <v>25</v>
      </c>
      <c r="B17" s="645" t="s">
        <v>176</v>
      </c>
      <c r="C17" s="645" t="s">
        <v>177</v>
      </c>
      <c r="D17" s="833" t="s">
        <v>178</v>
      </c>
      <c r="E17" s="833" t="s">
        <v>179</v>
      </c>
      <c r="F17" s="833" t="s">
        <v>180</v>
      </c>
      <c r="G17" s="833" t="s">
        <v>181</v>
      </c>
      <c r="H17" s="834" t="s">
        <v>29</v>
      </c>
      <c r="I17" s="834"/>
    </row>
    <row r="18" spans="1:9" s="542" customFormat="1" ht="15" customHeight="1">
      <c r="A18" s="835"/>
      <c r="B18" s="646"/>
      <c r="C18" s="646"/>
      <c r="D18" s="833"/>
      <c r="E18" s="836"/>
      <c r="F18" s="833"/>
      <c r="G18" s="833"/>
      <c r="H18" s="149" t="s">
        <v>443</v>
      </c>
      <c r="I18" s="149" t="s">
        <v>425</v>
      </c>
    </row>
    <row r="19" spans="1:9">
      <c r="A19" s="647"/>
      <c r="B19" s="647"/>
      <c r="C19" s="647"/>
      <c r="D19" s="648"/>
      <c r="E19" s="649"/>
      <c r="F19" s="650"/>
      <c r="G19" s="647"/>
      <c r="H19" s="651"/>
      <c r="I19" s="150"/>
    </row>
    <row r="20" spans="1:9">
      <c r="A20" s="652" t="s">
        <v>182</v>
      </c>
      <c r="B20" s="652"/>
      <c r="C20" s="652"/>
      <c r="D20" s="653"/>
      <c r="E20" s="654"/>
      <c r="F20" s="655"/>
      <c r="G20" s="652"/>
      <c r="H20" s="652"/>
      <c r="I20" s="151"/>
    </row>
    <row r="21" spans="1:9">
      <c r="A21" s="652" t="s">
        <v>183</v>
      </c>
      <c r="B21" s="652"/>
      <c r="C21" s="652"/>
      <c r="D21" s="653"/>
      <c r="E21" s="654"/>
      <c r="F21" s="655"/>
      <c r="G21" s="652"/>
      <c r="H21" s="652"/>
      <c r="I21" s="151"/>
    </row>
    <row r="22" spans="1:9">
      <c r="A22" s="652" t="s">
        <v>184</v>
      </c>
      <c r="B22" s="151"/>
      <c r="C22" s="151"/>
      <c r="D22" s="328">
        <v>0</v>
      </c>
      <c r="E22" s="654">
        <v>0</v>
      </c>
      <c r="F22" s="656">
        <v>0</v>
      </c>
      <c r="G22" s="220">
        <v>0</v>
      </c>
      <c r="H22" s="151">
        <f>SUM(D22:G22)</f>
        <v>0</v>
      </c>
      <c r="I22" s="151">
        <v>0</v>
      </c>
    </row>
    <row r="23" spans="1:9">
      <c r="A23" s="652"/>
      <c r="B23" s="151"/>
      <c r="C23" s="151"/>
      <c r="D23" s="219"/>
      <c r="E23" s="335"/>
      <c r="F23" s="334"/>
      <c r="G23" s="220"/>
      <c r="H23" s="151"/>
      <c r="I23" s="151"/>
    </row>
    <row r="24" spans="1:9">
      <c r="A24" s="652" t="s">
        <v>269</v>
      </c>
      <c r="B24" s="151"/>
      <c r="C24" s="151"/>
      <c r="D24" s="219">
        <v>810634387</v>
      </c>
      <c r="E24" s="335">
        <v>608928062</v>
      </c>
      <c r="F24" s="334">
        <v>0</v>
      </c>
      <c r="G24" s="220">
        <v>0</v>
      </c>
      <c r="H24" s="151">
        <f>SUM(D24:G24)</f>
        <v>1419562449</v>
      </c>
      <c r="I24" s="151">
        <v>1294669631</v>
      </c>
    </row>
    <row r="25" spans="1:9">
      <c r="A25" s="652"/>
      <c r="B25" s="151"/>
      <c r="C25" s="151"/>
      <c r="D25" s="219"/>
      <c r="E25" s="335"/>
      <c r="F25" s="334"/>
      <c r="G25" s="220"/>
      <c r="H25" s="151"/>
      <c r="I25" s="151"/>
    </row>
    <row r="26" spans="1:9">
      <c r="A26" s="652" t="s">
        <v>185</v>
      </c>
      <c r="B26" s="151"/>
      <c r="C26" s="151"/>
      <c r="D26" s="328">
        <v>8069816056</v>
      </c>
      <c r="E26" s="654">
        <v>1585425010</v>
      </c>
      <c r="F26" s="656">
        <v>0</v>
      </c>
      <c r="G26" s="220">
        <v>0</v>
      </c>
      <c r="H26" s="151">
        <f>SUM(D26:G26)</f>
        <v>9655241066</v>
      </c>
      <c r="I26" s="151">
        <v>9695312975</v>
      </c>
    </row>
    <row r="27" spans="1:9">
      <c r="A27" s="652"/>
      <c r="B27" s="151"/>
      <c r="C27" s="151"/>
      <c r="D27" s="219"/>
      <c r="E27" s="335"/>
      <c r="F27" s="334"/>
      <c r="G27" s="220"/>
      <c r="H27" s="151"/>
      <c r="I27" s="151"/>
    </row>
    <row r="28" spans="1:9">
      <c r="A28" s="652" t="s">
        <v>186</v>
      </c>
      <c r="B28" s="151"/>
      <c r="C28" s="151"/>
      <c r="D28" s="219">
        <v>920944619</v>
      </c>
      <c r="E28" s="335">
        <v>0</v>
      </c>
      <c r="F28" s="334">
        <v>0</v>
      </c>
      <c r="G28" s="220">
        <v>0</v>
      </c>
      <c r="H28" s="151">
        <f>SUM(D28:G28)</f>
        <v>920944619</v>
      </c>
      <c r="I28" s="151">
        <v>1456721471</v>
      </c>
    </row>
    <row r="29" spans="1:9">
      <c r="A29" s="652"/>
      <c r="B29" s="151"/>
      <c r="C29" s="151"/>
      <c r="D29" s="219"/>
      <c r="E29" s="335"/>
      <c r="F29" s="334"/>
      <c r="G29" s="220"/>
      <c r="H29" s="151"/>
      <c r="I29" s="151"/>
    </row>
    <row r="30" spans="1:9">
      <c r="A30" s="652" t="s">
        <v>187</v>
      </c>
      <c r="B30" s="151"/>
      <c r="C30" s="151"/>
      <c r="D30" s="219">
        <v>144285151</v>
      </c>
      <c r="E30" s="335">
        <v>279874176</v>
      </c>
      <c r="F30" s="334">
        <v>0</v>
      </c>
      <c r="G30" s="220">
        <v>0</v>
      </c>
      <c r="H30" s="151">
        <f>SUM(D30:G30)</f>
        <v>424159327</v>
      </c>
      <c r="I30" s="151">
        <v>400238346</v>
      </c>
    </row>
    <row r="31" spans="1:9">
      <c r="A31" s="652"/>
      <c r="B31" s="151"/>
      <c r="C31" s="151"/>
      <c r="D31" s="219"/>
      <c r="E31" s="335"/>
      <c r="F31" s="334"/>
      <c r="G31" s="220"/>
      <c r="H31" s="151"/>
      <c r="I31" s="151"/>
    </row>
    <row r="32" spans="1:9">
      <c r="A32" s="652" t="s">
        <v>188</v>
      </c>
      <c r="B32" s="151"/>
      <c r="C32" s="151"/>
      <c r="D32" s="219"/>
      <c r="E32" s="335"/>
      <c r="F32" s="334"/>
      <c r="G32" s="220"/>
      <c r="H32" s="151"/>
      <c r="I32" s="151"/>
    </row>
    <row r="33" spans="1:9">
      <c r="A33" s="652" t="s">
        <v>189</v>
      </c>
      <c r="B33" s="151"/>
      <c r="C33" s="151"/>
      <c r="D33" s="219">
        <v>0</v>
      </c>
      <c r="E33" s="335">
        <v>0</v>
      </c>
      <c r="F33" s="334">
        <v>1429149910</v>
      </c>
      <c r="G33" s="220">
        <v>0</v>
      </c>
      <c r="H33" s="151">
        <f>SUM(D33:G33)</f>
        <v>1429149910</v>
      </c>
      <c r="I33" s="151">
        <v>1164299804</v>
      </c>
    </row>
    <row r="34" spans="1:9">
      <c r="A34" s="652"/>
      <c r="B34" s="151"/>
      <c r="C34" s="151"/>
      <c r="D34" s="219"/>
      <c r="E34" s="335"/>
      <c r="F34" s="334"/>
      <c r="G34" s="220"/>
      <c r="H34" s="151"/>
      <c r="I34" s="151"/>
    </row>
    <row r="35" spans="1:9">
      <c r="A35" s="652" t="s">
        <v>190</v>
      </c>
      <c r="B35" s="151"/>
      <c r="C35" s="151"/>
      <c r="D35" s="219">
        <v>0</v>
      </c>
      <c r="E35" s="335">
        <v>0</v>
      </c>
      <c r="F35" s="334">
        <v>0</v>
      </c>
      <c r="G35" s="220">
        <v>1124420254</v>
      </c>
      <c r="H35" s="151">
        <f>SUM(D35:G35)</f>
        <v>1124420254</v>
      </c>
      <c r="I35" s="151">
        <v>1085168752</v>
      </c>
    </row>
    <row r="36" spans="1:9">
      <c r="A36" s="652"/>
      <c r="B36" s="151"/>
      <c r="C36" s="151"/>
      <c r="D36" s="219"/>
      <c r="E36" s="335"/>
      <c r="F36" s="334"/>
      <c r="G36" s="220"/>
      <c r="H36" s="151"/>
      <c r="I36" s="151"/>
    </row>
    <row r="37" spans="1:9">
      <c r="A37" s="652" t="s">
        <v>191</v>
      </c>
      <c r="B37" s="151"/>
      <c r="C37" s="151"/>
      <c r="D37" s="219">
        <v>740043154</v>
      </c>
      <c r="E37" s="335">
        <v>579279859</v>
      </c>
      <c r="F37" s="334">
        <v>0</v>
      </c>
      <c r="G37" s="220">
        <v>0</v>
      </c>
      <c r="H37" s="151">
        <f>SUM(D37:G37)</f>
        <v>1319323013</v>
      </c>
      <c r="I37" s="151">
        <v>1392529634</v>
      </c>
    </row>
    <row r="38" spans="1:9">
      <c r="A38" s="652"/>
      <c r="B38" s="151"/>
      <c r="C38" s="151"/>
      <c r="D38" s="219"/>
      <c r="E38" s="335"/>
      <c r="F38" s="334"/>
      <c r="G38" s="220"/>
      <c r="H38" s="151"/>
      <c r="I38" s="151"/>
    </row>
    <row r="39" spans="1:9">
      <c r="A39" s="652" t="s">
        <v>192</v>
      </c>
      <c r="B39" s="151"/>
      <c r="C39" s="151"/>
      <c r="D39" s="219">
        <v>704509356</v>
      </c>
      <c r="E39" s="335">
        <v>0</v>
      </c>
      <c r="F39" s="334">
        <v>0</v>
      </c>
      <c r="G39" s="220">
        <v>0</v>
      </c>
      <c r="H39" s="151">
        <f>SUM(D39:G39)</f>
        <v>704509356</v>
      </c>
      <c r="I39" s="151">
        <v>764771772</v>
      </c>
    </row>
    <row r="40" spans="1:9">
      <c r="A40" s="652"/>
      <c r="B40" s="151"/>
      <c r="C40" s="151"/>
      <c r="D40" s="219"/>
      <c r="E40" s="335"/>
      <c r="F40" s="334"/>
      <c r="G40" s="220"/>
      <c r="H40" s="151"/>
      <c r="I40" s="151"/>
    </row>
    <row r="41" spans="1:9">
      <c r="A41" s="652" t="s">
        <v>193</v>
      </c>
      <c r="B41" s="151"/>
      <c r="C41" s="151"/>
      <c r="D41" s="219">
        <v>2164170150</v>
      </c>
      <c r="E41" s="335">
        <v>3271073435</v>
      </c>
      <c r="F41" s="334">
        <v>0</v>
      </c>
      <c r="G41" s="220">
        <f>14569122+550101</f>
        <v>15119223</v>
      </c>
      <c r="H41" s="151">
        <f>SUM(D41:G41)</f>
        <v>5450362808</v>
      </c>
      <c r="I41" s="151">
        <v>6344717642</v>
      </c>
    </row>
    <row r="42" spans="1:9">
      <c r="A42" s="652"/>
      <c r="B42" s="151"/>
      <c r="C42" s="151"/>
      <c r="D42" s="219"/>
      <c r="E42" s="222"/>
      <c r="F42" s="220"/>
      <c r="G42" s="151"/>
      <c r="H42" s="151"/>
      <c r="I42" s="151"/>
    </row>
    <row r="43" spans="1:9" s="658" customFormat="1" ht="24.95" customHeight="1">
      <c r="A43" s="657" t="s">
        <v>444</v>
      </c>
      <c r="B43" s="152"/>
      <c r="C43" s="152"/>
      <c r="D43" s="152">
        <f>SUM(D19:D42)</f>
        <v>13554402873</v>
      </c>
      <c r="E43" s="221">
        <f>SUM(E22:E42)</f>
        <v>6324580542</v>
      </c>
      <c r="F43" s="152">
        <f>SUM(F22:F42)</f>
        <v>1429149910</v>
      </c>
      <c r="G43" s="152">
        <f>SUM(G22:G42)</f>
        <v>1139539477</v>
      </c>
      <c r="H43" s="152">
        <f>SUM(H22:H42)</f>
        <v>22447672802</v>
      </c>
      <c r="I43" s="152"/>
    </row>
    <row r="44" spans="1:9" s="658" customFormat="1" ht="24.95" customHeight="1">
      <c r="A44" s="657" t="s">
        <v>429</v>
      </c>
      <c r="B44" s="152"/>
      <c r="C44" s="152"/>
      <c r="D44" s="152">
        <v>14965455890</v>
      </c>
      <c r="E44" s="152">
        <v>6334630066</v>
      </c>
      <c r="F44" s="152">
        <v>1164299804</v>
      </c>
      <c r="G44" s="152">
        <v>1134044267</v>
      </c>
      <c r="H44" s="152"/>
      <c r="I44" s="152">
        <f>SUM(I22:I42)</f>
        <v>23598430027</v>
      </c>
    </row>
    <row r="45" spans="1:9">
      <c r="A45" s="659"/>
      <c r="B45" s="659"/>
      <c r="C45" s="659"/>
      <c r="D45" s="659"/>
      <c r="E45" s="659"/>
      <c r="F45" s="659"/>
      <c r="G45" s="659"/>
      <c r="H45" s="659"/>
      <c r="I45" s="153"/>
    </row>
    <row r="46" spans="1:9">
      <c r="B46" s="327"/>
      <c r="C46" s="327"/>
      <c r="D46" s="327"/>
      <c r="E46" s="327"/>
      <c r="F46" s="327"/>
      <c r="G46" s="327"/>
      <c r="H46" s="327"/>
    </row>
    <row r="47" spans="1:9">
      <c r="A47" s="638" t="s">
        <v>4</v>
      </c>
      <c r="B47" s="327"/>
      <c r="C47" s="327"/>
      <c r="D47" s="327"/>
      <c r="E47" s="327"/>
      <c r="F47" s="327"/>
      <c r="G47" s="327"/>
      <c r="H47" s="327"/>
    </row>
    <row r="48" spans="1:9">
      <c r="A48" s="327"/>
      <c r="B48" s="327"/>
      <c r="C48" s="327"/>
      <c r="D48" s="327"/>
      <c r="E48" s="327"/>
      <c r="F48" s="660"/>
      <c r="G48" s="327"/>
      <c r="H48" s="327"/>
    </row>
    <row r="49" spans="1:9">
      <c r="A49" s="327"/>
      <c r="B49" s="327"/>
      <c r="C49" s="327"/>
      <c r="D49" s="327"/>
      <c r="E49" s="327"/>
      <c r="F49" s="327"/>
      <c r="G49" s="327"/>
      <c r="H49" s="327"/>
    </row>
    <row r="50" spans="1:9">
      <c r="A50" s="327"/>
      <c r="B50" s="327"/>
      <c r="C50" s="327"/>
      <c r="D50" s="327"/>
      <c r="E50" s="327"/>
      <c r="F50" s="327"/>
      <c r="G50" s="327"/>
      <c r="H50" s="327"/>
    </row>
    <row r="51" spans="1:9">
      <c r="A51" s="327"/>
      <c r="B51" s="327"/>
      <c r="C51" s="327"/>
      <c r="D51" s="327"/>
      <c r="E51" s="327"/>
      <c r="F51" s="327"/>
      <c r="G51" s="327"/>
      <c r="H51" s="327"/>
    </row>
    <row r="52" spans="1:9">
      <c r="A52" s="327"/>
      <c r="B52" s="327"/>
      <c r="C52" s="327"/>
      <c r="D52" s="327"/>
      <c r="E52" s="327"/>
      <c r="F52" s="327"/>
      <c r="G52" s="327"/>
      <c r="H52" s="327"/>
    </row>
    <row r="53" spans="1:9" s="327" customFormat="1" ht="15" customHeight="1">
      <c r="G53" s="660"/>
      <c r="H53" s="660"/>
      <c r="I53" s="155"/>
    </row>
    <row r="54" spans="1:9" s="327" customFormat="1" ht="15" customHeight="1">
      <c r="G54" s="660"/>
      <c r="H54" s="660"/>
      <c r="I54" s="156"/>
    </row>
    <row r="55" spans="1:9" s="327" customFormat="1" ht="15" customHeight="1">
      <c r="A55" s="327" t="s">
        <v>194</v>
      </c>
      <c r="B55" s="660"/>
      <c r="C55" s="660"/>
      <c r="D55" s="660"/>
      <c r="E55" s="555" t="s">
        <v>420</v>
      </c>
      <c r="F55" s="660"/>
      <c r="H55" s="332"/>
    </row>
    <row r="56" spans="1:9" s="327" customFormat="1" ht="15" customHeight="1">
      <c r="A56" s="327" t="s">
        <v>195</v>
      </c>
      <c r="B56" s="661"/>
      <c r="C56" s="661"/>
      <c r="D56" s="661"/>
      <c r="E56" s="439" t="s">
        <v>324</v>
      </c>
      <c r="F56" s="660"/>
      <c r="H56" s="332"/>
      <c r="I56" s="156"/>
    </row>
    <row r="57" spans="1:9" s="327" customFormat="1" ht="15" customHeight="1">
      <c r="A57" s="327" t="s">
        <v>196</v>
      </c>
      <c r="B57" s="661"/>
      <c r="C57" s="661"/>
      <c r="D57" s="661"/>
      <c r="E57" s="555" t="s">
        <v>421</v>
      </c>
      <c r="F57" s="660"/>
      <c r="G57" s="145"/>
      <c r="H57" s="145"/>
      <c r="I57" s="145"/>
    </row>
  </sheetData>
  <mergeCells count="10">
    <mergeCell ref="A9:I9"/>
    <mergeCell ref="A11:I11"/>
    <mergeCell ref="A12:I12"/>
    <mergeCell ref="A14:I14"/>
    <mergeCell ref="G17:G18"/>
    <mergeCell ref="H17:I17"/>
    <mergeCell ref="A17:A18"/>
    <mergeCell ref="D17:D18"/>
    <mergeCell ref="E17:E18"/>
    <mergeCell ref="F17:F18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6" firstPageNumber="0" orientation="landscape" r:id="rId1"/>
  <headerFooter alignWithMargins="0">
    <oddHeader>&amp;R&amp;12&amp;UANEXO H</oddHeader>
    <oddFooter>&amp;C21</oddFooter>
  </headerFooter>
  <drawing r:id="rId2"/>
  <legacyDrawing r:id="rId3"/>
  <oleObjects>
    <mc:AlternateContent xmlns:mc="http://schemas.openxmlformats.org/markup-compatibility/2006">
      <mc:Choice Requires="x14">
        <oleObject shapeId="13315" r:id="rId4">
          <objectPr defaultSize="0" r:id="rId5">
            <anchor moveWithCells="1" sizeWithCells="1">
              <from>
                <xdr:col>0</xdr:col>
                <xdr:colOff>619125</xdr:colOff>
                <xdr:row>4</xdr:row>
                <xdr:rowOff>9525</xdr:rowOff>
              </from>
              <to>
                <xdr:col>3</xdr:col>
                <xdr:colOff>523875</xdr:colOff>
                <xdr:row>6</xdr:row>
                <xdr:rowOff>171450</xdr:rowOff>
              </to>
            </anchor>
          </objectPr>
        </oleObject>
      </mc:Choice>
      <mc:Fallback>
        <oleObject shapeId="13315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zoomScale="90" zoomScaleNormal="90" workbookViewId="0">
      <selection activeCell="D11" sqref="D11"/>
    </sheetView>
  </sheetViews>
  <sheetFormatPr baseColWidth="10" defaultColWidth="14.85546875" defaultRowHeight="15"/>
  <cols>
    <col min="1" max="1" width="31.42578125" style="113" customWidth="1"/>
    <col min="2" max="2" width="7.85546875" style="113" customWidth="1"/>
    <col min="3" max="3" width="26.28515625" style="113" customWidth="1"/>
    <col min="4" max="4" width="25.7109375" style="157" customWidth="1"/>
    <col min="5" max="16384" width="14.85546875" style="113"/>
  </cols>
  <sheetData>
    <row r="1" spans="1:4">
      <c r="D1" s="158"/>
    </row>
    <row r="4" spans="1:4">
      <c r="A4"/>
    </row>
    <row r="5" spans="1:4">
      <c r="C5" s="609"/>
    </row>
    <row r="6" spans="1:4" s="160" customFormat="1" ht="15.75" customHeight="1">
      <c r="A6" s="147"/>
      <c r="B6" s="147"/>
      <c r="C6" s="159"/>
      <c r="D6" s="159"/>
    </row>
    <row r="7" spans="1:4" s="160" customFormat="1" ht="15.75" customHeight="1">
      <c r="A7" s="161"/>
      <c r="B7" s="161"/>
      <c r="C7" s="161"/>
      <c r="D7" s="161"/>
    </row>
    <row r="8" spans="1:4" ht="15.75">
      <c r="A8" s="839" t="s">
        <v>0</v>
      </c>
      <c r="B8" s="839"/>
      <c r="C8" s="839"/>
      <c r="D8" s="839"/>
    </row>
    <row r="9" spans="1:4" s="163" customFormat="1" ht="15" customHeight="1">
      <c r="A9" s="840" t="s">
        <v>442</v>
      </c>
      <c r="B9" s="840"/>
      <c r="C9" s="840"/>
      <c r="D9" s="840"/>
    </row>
    <row r="10" spans="1:4" s="163" customFormat="1" ht="15" customHeight="1">
      <c r="A10" s="841" t="s">
        <v>1</v>
      </c>
      <c r="B10" s="841"/>
      <c r="C10" s="841"/>
      <c r="D10" s="841"/>
    </row>
    <row r="11" spans="1:4" s="163" customFormat="1">
      <c r="A11" s="113"/>
      <c r="B11" s="113"/>
      <c r="C11" s="113"/>
      <c r="D11" s="113"/>
    </row>
    <row r="12" spans="1:4" s="163" customFormat="1" ht="15.75">
      <c r="A12" s="842" t="s">
        <v>197</v>
      </c>
      <c r="B12" s="842"/>
      <c r="C12" s="842"/>
      <c r="D12" s="842"/>
    </row>
    <row r="14" spans="1:4" s="164" customFormat="1" ht="15.75" customHeight="1">
      <c r="A14" s="837" t="s">
        <v>198</v>
      </c>
      <c r="B14" s="837"/>
      <c r="C14" s="837" t="s">
        <v>199</v>
      </c>
      <c r="D14" s="837"/>
    </row>
    <row r="15" spans="1:4" s="164" customFormat="1" ht="15.75" customHeight="1">
      <c r="A15" s="837"/>
      <c r="B15" s="837"/>
      <c r="C15" s="505" t="s">
        <v>443</v>
      </c>
      <c r="D15" s="165" t="s">
        <v>425</v>
      </c>
    </row>
    <row r="16" spans="1:4">
      <c r="A16" s="166"/>
      <c r="B16" s="167"/>
      <c r="C16" s="506"/>
      <c r="D16" s="168"/>
    </row>
    <row r="17" spans="1:11">
      <c r="A17" s="169" t="s">
        <v>200</v>
      </c>
      <c r="B17" s="170"/>
      <c r="C17" s="171">
        <v>87583205045</v>
      </c>
      <c r="D17" s="171">
        <v>90767292069</v>
      </c>
    </row>
    <row r="18" spans="1:11">
      <c r="A18" s="169"/>
      <c r="B18" s="170"/>
      <c r="C18" s="551"/>
      <c r="D18" s="551"/>
    </row>
    <row r="19" spans="1:11">
      <c r="A19" s="169" t="s">
        <v>201</v>
      </c>
      <c r="B19" s="170"/>
      <c r="C19" s="551">
        <v>191568929</v>
      </c>
      <c r="D19" s="551">
        <v>196107577</v>
      </c>
      <c r="F19" s="173"/>
      <c r="G19" s="173"/>
      <c r="H19" s="173"/>
      <c r="I19" s="173"/>
      <c r="J19" s="173"/>
      <c r="K19" s="173"/>
    </row>
    <row r="20" spans="1:11">
      <c r="A20" s="169"/>
      <c r="B20" s="170"/>
      <c r="C20" s="551"/>
      <c r="D20" s="551"/>
    </row>
    <row r="21" spans="1:11">
      <c r="A21" s="169" t="s">
        <v>202</v>
      </c>
      <c r="B21" s="170"/>
      <c r="C21" s="552">
        <v>211</v>
      </c>
      <c r="D21" s="552">
        <v>277</v>
      </c>
    </row>
    <row r="22" spans="1:11">
      <c r="A22" s="169"/>
      <c r="B22" s="170"/>
      <c r="C22" s="553"/>
      <c r="D22" s="553"/>
      <c r="F22" s="173"/>
      <c r="G22" s="173"/>
      <c r="H22" s="173"/>
      <c r="I22" s="173"/>
      <c r="J22" s="173"/>
      <c r="K22" s="173"/>
    </row>
    <row r="23" spans="1:11">
      <c r="A23" s="169" t="s">
        <v>203</v>
      </c>
      <c r="B23" s="170"/>
      <c r="C23" s="552">
        <v>12</v>
      </c>
      <c r="D23" s="552">
        <v>13</v>
      </c>
      <c r="F23" s="173"/>
      <c r="G23" s="173"/>
      <c r="H23" s="173"/>
      <c r="I23" s="173"/>
      <c r="J23" s="173"/>
      <c r="K23" s="173"/>
    </row>
    <row r="24" spans="1:11">
      <c r="A24" s="174"/>
      <c r="B24" s="175"/>
      <c r="C24" s="172"/>
      <c r="D24" s="171"/>
      <c r="F24" s="173"/>
      <c r="G24" s="173"/>
      <c r="H24" s="173"/>
      <c r="I24" s="173"/>
      <c r="J24" s="173"/>
      <c r="K24" s="173"/>
    </row>
    <row r="25" spans="1:11">
      <c r="A25" s="176"/>
      <c r="B25" s="176"/>
      <c r="C25" s="176"/>
      <c r="D25" s="177"/>
      <c r="F25" s="173"/>
      <c r="G25" s="173"/>
      <c r="H25" s="173"/>
      <c r="I25" s="173"/>
      <c r="J25" s="173"/>
      <c r="K25" s="173"/>
    </row>
    <row r="26" spans="1:11">
      <c r="A26" s="173"/>
      <c r="B26" s="173"/>
      <c r="C26" s="173"/>
      <c r="F26" s="173"/>
      <c r="G26" s="173"/>
      <c r="H26" s="173"/>
      <c r="I26" s="173"/>
      <c r="J26" s="173"/>
      <c r="K26" s="173"/>
    </row>
    <row r="27" spans="1:11">
      <c r="B27" s="173"/>
      <c r="C27" s="173"/>
      <c r="F27" s="173"/>
      <c r="G27" s="173"/>
      <c r="H27" s="173"/>
      <c r="I27" s="173"/>
      <c r="J27" s="173"/>
      <c r="K27" s="173"/>
    </row>
    <row r="28" spans="1:11">
      <c r="A28" s="212" t="s">
        <v>4</v>
      </c>
      <c r="B28" s="173"/>
      <c r="C28" s="173"/>
      <c r="F28" s="173"/>
      <c r="G28" s="173"/>
      <c r="H28" s="173"/>
      <c r="I28" s="173"/>
      <c r="J28" s="173"/>
      <c r="K28" s="173"/>
    </row>
    <row r="29" spans="1:11">
      <c r="A29" s="173"/>
      <c r="B29" s="173"/>
      <c r="C29" s="173"/>
      <c r="F29" s="173"/>
      <c r="G29" s="173"/>
      <c r="H29" s="173"/>
      <c r="I29" s="173"/>
      <c r="J29" s="173"/>
      <c r="K29" s="173"/>
    </row>
    <row r="30" spans="1:11">
      <c r="A30" s="173"/>
      <c r="B30" s="173"/>
      <c r="C30" s="173"/>
      <c r="F30" s="173"/>
      <c r="G30" s="173"/>
      <c r="H30" s="173"/>
      <c r="I30" s="173"/>
      <c r="J30" s="173"/>
      <c r="K30" s="173"/>
    </row>
    <row r="31" spans="1:11">
      <c r="A31" s="173"/>
      <c r="B31" s="173"/>
      <c r="C31" s="173"/>
      <c r="F31" s="173"/>
      <c r="G31" s="173"/>
      <c r="H31" s="173"/>
      <c r="I31" s="173"/>
      <c r="J31" s="173"/>
      <c r="K31" s="173"/>
    </row>
    <row r="32" spans="1:11">
      <c r="A32" s="173"/>
      <c r="B32" s="173"/>
      <c r="C32" s="173"/>
      <c r="F32" s="173"/>
      <c r="G32" s="173"/>
      <c r="H32" s="173"/>
      <c r="I32" s="173"/>
      <c r="J32" s="173"/>
      <c r="K32" s="173"/>
    </row>
    <row r="33" spans="1:11">
      <c r="A33" s="173"/>
      <c r="B33" s="173"/>
      <c r="C33" s="173"/>
      <c r="F33" s="173"/>
      <c r="G33" s="173"/>
      <c r="H33" s="173"/>
      <c r="I33" s="173"/>
      <c r="J33" s="173"/>
      <c r="K33" s="173"/>
    </row>
    <row r="34" spans="1:11">
      <c r="A34" s="173"/>
      <c r="B34" s="173"/>
      <c r="C34" s="173"/>
      <c r="F34" s="173"/>
      <c r="G34" s="173"/>
      <c r="H34" s="173"/>
      <c r="I34" s="173"/>
      <c r="J34" s="173"/>
      <c r="K34" s="173"/>
    </row>
    <row r="35" spans="1:11">
      <c r="A35" s="173"/>
      <c r="B35" s="173"/>
      <c r="C35" s="173"/>
      <c r="F35" s="173"/>
      <c r="G35" s="173"/>
      <c r="H35" s="173"/>
      <c r="I35" s="173"/>
      <c r="J35" s="173"/>
      <c r="K35" s="173"/>
    </row>
    <row r="36" spans="1:11" s="163" customFormat="1" ht="12.75">
      <c r="A36" s="178"/>
      <c r="B36" s="178"/>
      <c r="C36" s="178"/>
      <c r="D36" s="178"/>
      <c r="F36" s="178"/>
      <c r="G36" s="178"/>
      <c r="H36" s="179"/>
      <c r="I36" s="178"/>
      <c r="J36" s="178"/>
      <c r="K36" s="178"/>
    </row>
    <row r="37" spans="1:11" s="178" customFormat="1" ht="15" customHeight="1">
      <c r="A37" s="178" t="s">
        <v>204</v>
      </c>
      <c r="B37" s="554" t="s">
        <v>430</v>
      </c>
      <c r="C37" s="162"/>
      <c r="D37" s="332"/>
      <c r="H37" s="180"/>
    </row>
    <row r="38" spans="1:11" s="178" customFormat="1" ht="15" customHeight="1">
      <c r="A38" s="178" t="s">
        <v>205</v>
      </c>
      <c r="B38" s="89" t="s">
        <v>206</v>
      </c>
      <c r="C38" s="162"/>
      <c r="D38" s="332"/>
      <c r="H38" s="179"/>
    </row>
    <row r="39" spans="1:11" s="178" customFormat="1" ht="15" customHeight="1">
      <c r="B39" s="838" t="s">
        <v>431</v>
      </c>
      <c r="C39" s="838"/>
    </row>
    <row r="40" spans="1:11" s="178" customFormat="1" ht="15" customHeight="1">
      <c r="H40" s="179"/>
    </row>
    <row r="41" spans="1:11" s="178" customFormat="1" ht="12.75">
      <c r="A41" s="179"/>
      <c r="B41" s="179"/>
      <c r="C41" s="179"/>
      <c r="D41" s="179"/>
      <c r="H41" s="179"/>
    </row>
    <row r="42" spans="1:11">
      <c r="F42" s="173"/>
      <c r="G42" s="173"/>
      <c r="H42" s="173"/>
      <c r="I42" s="173"/>
      <c r="J42" s="173"/>
      <c r="K42" s="173"/>
    </row>
  </sheetData>
  <mergeCells count="7">
    <mergeCell ref="A14:B15"/>
    <mergeCell ref="C14:D14"/>
    <mergeCell ref="B39:C39"/>
    <mergeCell ref="A8:D8"/>
    <mergeCell ref="A9:D9"/>
    <mergeCell ref="A10:D10"/>
    <mergeCell ref="A12:D12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firstPageNumber="0" orientation="portrait" r:id="rId1"/>
  <headerFooter alignWithMargins="0">
    <oddHeader>&amp;R&amp;12&amp;UANEXO I</oddHeader>
    <oddFooter>&amp;C22</oddFooter>
  </headerFooter>
  <drawing r:id="rId2"/>
  <legacyDrawing r:id="rId3"/>
  <oleObjects>
    <mc:AlternateContent xmlns:mc="http://schemas.openxmlformats.org/markup-compatibility/2006">
      <mc:Choice Requires="x14">
        <oleObject shapeId="14337" r:id="rId4">
          <objectPr defaultSize="0" r:id="rId5">
            <anchor moveWithCells="1" sizeWithCells="1">
              <from>
                <xdr:col>0</xdr:col>
                <xdr:colOff>38100</xdr:colOff>
                <xdr:row>2</xdr:row>
                <xdr:rowOff>133350</xdr:rowOff>
              </from>
              <to>
                <xdr:col>1</xdr:col>
                <xdr:colOff>457200</xdr:colOff>
                <xdr:row>5</xdr:row>
                <xdr:rowOff>47625</xdr:rowOff>
              </to>
            </anchor>
          </objectPr>
        </oleObject>
      </mc:Choice>
      <mc:Fallback>
        <oleObject shapeId="14337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25" workbookViewId="0">
      <selection activeCell="E35" sqref="E35"/>
    </sheetView>
  </sheetViews>
  <sheetFormatPr baseColWidth="10" defaultColWidth="14.85546875" defaultRowHeight="15"/>
  <cols>
    <col min="1" max="1" width="19.7109375" style="181" customWidth="1"/>
    <col min="2" max="2" width="5.5703125" style="182" customWidth="1"/>
    <col min="3" max="3" width="10.7109375" style="181" customWidth="1"/>
    <col min="4" max="4" width="32.5703125" style="181" customWidth="1"/>
    <col min="5" max="5" width="31.85546875" style="181" customWidth="1"/>
    <col min="6" max="6" width="14.85546875" style="181"/>
    <col min="7" max="7" width="17.42578125" style="181" bestFit="1" customWidth="1"/>
    <col min="8" max="8" width="21.85546875" style="181" bestFit="1" customWidth="1"/>
    <col min="9" max="16384" width="14.85546875" style="181"/>
  </cols>
  <sheetData>
    <row r="1" spans="1:5">
      <c r="E1" s="183" t="s">
        <v>207</v>
      </c>
    </row>
    <row r="2" spans="1:5">
      <c r="A2"/>
    </row>
    <row r="5" spans="1:5" ht="18">
      <c r="A5" s="184"/>
      <c r="B5" s="185"/>
      <c r="C5" s="184"/>
      <c r="D5" s="184"/>
      <c r="E5" s="184"/>
    </row>
    <row r="6" spans="1:5" ht="18">
      <c r="A6" s="186"/>
      <c r="B6" s="186"/>
      <c r="C6" s="186"/>
      <c r="D6" s="186"/>
      <c r="E6" s="186"/>
    </row>
    <row r="7" spans="1:5" ht="15.75">
      <c r="A7" s="845" t="s">
        <v>0</v>
      </c>
      <c r="B7" s="845"/>
      <c r="C7" s="845"/>
      <c r="D7" s="845"/>
      <c r="E7" s="845"/>
    </row>
    <row r="8" spans="1:5" s="187" customFormat="1" ht="12.75">
      <c r="A8" s="840" t="s">
        <v>442</v>
      </c>
      <c r="B8" s="840"/>
      <c r="C8" s="840"/>
      <c r="D8" s="840"/>
      <c r="E8" s="840"/>
    </row>
    <row r="9" spans="1:5" s="187" customFormat="1" ht="12.75">
      <c r="A9" s="841" t="s">
        <v>1</v>
      </c>
      <c r="B9" s="841"/>
      <c r="C9" s="841"/>
      <c r="D9" s="841"/>
      <c r="E9" s="841"/>
    </row>
    <row r="10" spans="1:5" s="187" customFormat="1">
      <c r="A10" s="182"/>
      <c r="B10" s="182"/>
      <c r="C10" s="182"/>
      <c r="D10" s="182"/>
      <c r="E10" s="182"/>
    </row>
    <row r="11" spans="1:5" s="187" customFormat="1" ht="15.75">
      <c r="A11" s="845" t="s">
        <v>208</v>
      </c>
      <c r="B11" s="845"/>
      <c r="C11" s="845"/>
      <c r="D11" s="845"/>
      <c r="E11" s="845"/>
    </row>
    <row r="12" spans="1:5" s="187" customFormat="1" ht="15.75">
      <c r="A12" s="215"/>
      <c r="B12" s="215"/>
      <c r="C12" s="215"/>
      <c r="D12" s="215"/>
      <c r="E12" s="215"/>
    </row>
    <row r="14" spans="1:5" s="188" customFormat="1">
      <c r="A14" s="843" t="s">
        <v>209</v>
      </c>
      <c r="B14" s="843"/>
      <c r="C14" s="843"/>
      <c r="D14" s="844" t="s">
        <v>199</v>
      </c>
      <c r="E14" s="844"/>
    </row>
    <row r="15" spans="1:5" s="188" customFormat="1">
      <c r="A15" s="843"/>
      <c r="B15" s="843"/>
      <c r="C15" s="843"/>
      <c r="D15" s="505" t="s">
        <v>443</v>
      </c>
      <c r="E15" s="165" t="s">
        <v>425</v>
      </c>
    </row>
    <row r="16" spans="1:5">
      <c r="A16" s="189"/>
      <c r="B16" s="190"/>
      <c r="C16" s="191"/>
      <c r="D16" s="507"/>
      <c r="E16" s="192"/>
    </row>
    <row r="17" spans="1:5">
      <c r="A17" s="193" t="s">
        <v>210</v>
      </c>
      <c r="B17" s="194" t="s">
        <v>211</v>
      </c>
      <c r="C17" s="195"/>
      <c r="D17" s="540">
        <f>'ACTIVO PASIVO'!C29/'ACTIVO PASIVO'!G29</f>
        <v>2.5993751855544875</v>
      </c>
      <c r="E17" s="196">
        <v>2.8786621437798789</v>
      </c>
    </row>
    <row r="18" spans="1:5">
      <c r="A18" s="193"/>
      <c r="B18" s="194"/>
      <c r="C18" s="195"/>
      <c r="D18" s="508"/>
      <c r="E18" s="266"/>
    </row>
    <row r="19" spans="1:5">
      <c r="A19" s="193" t="s">
        <v>212</v>
      </c>
      <c r="B19" s="194" t="s">
        <v>213</v>
      </c>
      <c r="C19" s="195"/>
      <c r="D19" s="508">
        <f>'ACTIVO PASIVO'!G29/'ACTIVO PASIVO'!G41</f>
        <v>0.41312666984438767</v>
      </c>
      <c r="E19" s="196">
        <v>0.35014665582853249</v>
      </c>
    </row>
    <row r="20" spans="1:5">
      <c r="A20" s="193"/>
      <c r="B20" s="194"/>
      <c r="C20" s="195"/>
      <c r="D20" s="508"/>
      <c r="E20" s="266"/>
    </row>
    <row r="21" spans="1:5">
      <c r="A21" s="193" t="s">
        <v>214</v>
      </c>
      <c r="B21" s="194" t="s">
        <v>215</v>
      </c>
      <c r="C21" s="195"/>
      <c r="D21" s="508">
        <f>'ACTIVO PASIVO'!G40/('ACTIVO PASIVO'!G41-'ACTIVO PASIVO'!G40)</f>
        <v>7.4234515202980619E-2</v>
      </c>
      <c r="E21" s="196">
        <v>5.9439348973229264E-2</v>
      </c>
    </row>
    <row r="22" spans="1:5">
      <c r="A22" s="197"/>
      <c r="B22" s="198"/>
      <c r="C22" s="199"/>
      <c r="D22" s="200"/>
      <c r="E22" s="201"/>
    </row>
    <row r="23" spans="1:5">
      <c r="A23" s="202"/>
      <c r="B23" s="190"/>
      <c r="C23" s="202"/>
      <c r="D23" s="202"/>
      <c r="E23" s="202"/>
    </row>
    <row r="24" spans="1:5">
      <c r="A24" s="203"/>
      <c r="B24" s="204"/>
      <c r="C24" s="203"/>
      <c r="D24" s="203"/>
      <c r="E24" s="203"/>
    </row>
    <row r="25" spans="1:5">
      <c r="A25" s="203"/>
      <c r="B25" s="204"/>
      <c r="C25" s="203"/>
      <c r="D25" s="203"/>
      <c r="E25" s="203"/>
    </row>
    <row r="26" spans="1:5">
      <c r="A26" s="203"/>
      <c r="B26" s="204"/>
      <c r="C26" s="203"/>
      <c r="D26" s="203"/>
      <c r="E26" s="203"/>
    </row>
    <row r="27" spans="1:5" s="187" customFormat="1" ht="12.75">
      <c r="A27" s="205" t="s">
        <v>216</v>
      </c>
      <c r="B27" s="206"/>
      <c r="C27" s="205"/>
      <c r="D27" s="205" t="s">
        <v>217</v>
      </c>
      <c r="E27" s="205" t="s">
        <v>218</v>
      </c>
    </row>
    <row r="28" spans="1:5" s="187" customFormat="1" ht="12.75">
      <c r="A28" s="205" t="s">
        <v>219</v>
      </c>
      <c r="B28" s="206"/>
      <c r="C28" s="205"/>
      <c r="D28" s="205" t="s">
        <v>220</v>
      </c>
      <c r="E28" s="205" t="s">
        <v>221</v>
      </c>
    </row>
    <row r="29" spans="1:5">
      <c r="A29" s="203"/>
      <c r="B29" s="204"/>
      <c r="C29" s="203"/>
      <c r="D29" s="203"/>
      <c r="E29" s="203"/>
    </row>
    <row r="30" spans="1:5">
      <c r="A30" s="203"/>
      <c r="B30" s="204"/>
      <c r="C30" s="203"/>
      <c r="D30" s="203"/>
      <c r="E30" s="203"/>
    </row>
    <row r="31" spans="1:5">
      <c r="A31" s="203"/>
      <c r="B31" s="204"/>
      <c r="C31" s="203"/>
      <c r="D31" s="203"/>
      <c r="E31" s="203"/>
    </row>
    <row r="32" spans="1:5">
      <c r="A32" s="212" t="s">
        <v>4</v>
      </c>
      <c r="B32" s="204"/>
      <c r="C32" s="203"/>
      <c r="D32" s="203"/>
      <c r="E32" s="203"/>
    </row>
    <row r="33" spans="1:12">
      <c r="A33" s="203"/>
      <c r="B33" s="204"/>
      <c r="C33" s="203"/>
      <c r="D33" s="203"/>
      <c r="E33" s="203"/>
    </row>
    <row r="34" spans="1:12">
      <c r="A34" s="203"/>
      <c r="B34" s="204"/>
      <c r="C34" s="203"/>
      <c r="D34" s="203"/>
      <c r="E34" s="203"/>
    </row>
    <row r="35" spans="1:12">
      <c r="A35" s="203"/>
      <c r="B35" s="204"/>
      <c r="C35" s="203"/>
      <c r="D35" s="203"/>
      <c r="E35" s="203"/>
    </row>
    <row r="36" spans="1:12">
      <c r="A36" s="203"/>
      <c r="B36" s="204"/>
      <c r="C36" s="203"/>
      <c r="D36" s="203"/>
      <c r="E36" s="203"/>
    </row>
    <row r="37" spans="1:12">
      <c r="A37" s="203"/>
      <c r="B37" s="204"/>
      <c r="C37" s="203"/>
      <c r="D37" s="203"/>
      <c r="E37" s="207"/>
      <c r="G37" s="203"/>
      <c r="H37" s="203"/>
      <c r="I37" s="203"/>
      <c r="J37" s="203"/>
      <c r="K37" s="203"/>
      <c r="L37" s="203"/>
    </row>
    <row r="38" spans="1:12" s="187" customFormat="1" ht="12.75">
      <c r="A38" s="205"/>
      <c r="B38" s="206"/>
      <c r="C38" s="205"/>
      <c r="D38" s="205"/>
      <c r="E38" s="205"/>
      <c r="G38" s="205"/>
      <c r="H38" s="205"/>
      <c r="I38" s="208"/>
      <c r="J38" s="205"/>
      <c r="K38" s="205"/>
      <c r="L38" s="205"/>
    </row>
    <row r="39" spans="1:12" s="205" customFormat="1" ht="15" customHeight="1">
      <c r="A39" s="209" t="s">
        <v>222</v>
      </c>
      <c r="B39" s="206"/>
      <c r="C39" s="206"/>
      <c r="D39" s="555" t="s">
        <v>420</v>
      </c>
      <c r="E39" s="332"/>
      <c r="I39" s="210"/>
    </row>
    <row r="40" spans="1:12" s="205" customFormat="1" ht="15" customHeight="1">
      <c r="A40" s="209" t="s">
        <v>223</v>
      </c>
      <c r="B40" s="206"/>
      <c r="C40" s="206"/>
      <c r="D40" s="439" t="s">
        <v>324</v>
      </c>
      <c r="E40" s="332"/>
      <c r="I40" s="211"/>
    </row>
    <row r="41" spans="1:12" s="205" customFormat="1" ht="15" customHeight="1">
      <c r="A41" s="205" t="s">
        <v>224</v>
      </c>
      <c r="B41" s="206"/>
      <c r="D41" s="555" t="s">
        <v>421</v>
      </c>
    </row>
    <row r="42" spans="1:12" s="205" customFormat="1" ht="15" customHeight="1">
      <c r="A42" s="206"/>
      <c r="B42" s="206"/>
      <c r="C42" s="206"/>
      <c r="D42" s="206"/>
    </row>
    <row r="43" spans="1:12" s="205" customFormat="1" ht="15" customHeight="1">
      <c r="B43" s="206"/>
      <c r="D43" s="206"/>
    </row>
    <row r="44" spans="1:12" s="205" customFormat="1" ht="15" customHeight="1">
      <c r="B44" s="206"/>
      <c r="D44" s="206"/>
    </row>
  </sheetData>
  <mergeCells count="6">
    <mergeCell ref="A14:C15"/>
    <mergeCell ref="D14:E14"/>
    <mergeCell ref="A7:E7"/>
    <mergeCell ref="A8:E8"/>
    <mergeCell ref="A9:E9"/>
    <mergeCell ref="A11:E11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firstPageNumber="0" orientation="portrait" r:id="rId1"/>
  <headerFooter alignWithMargins="0">
    <oddFooter>&amp;C23</oddFooter>
  </headerFooter>
  <ignoredErrors>
    <ignoredError sqref="B17 B19 B21" numberStoredAsText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5:E128"/>
  <sheetViews>
    <sheetView topLeftCell="A53" workbookViewId="0">
      <selection activeCell="D66" sqref="A66:D127"/>
    </sheetView>
  </sheetViews>
  <sheetFormatPr baseColWidth="10" defaultRowHeight="12.75"/>
  <cols>
    <col min="1" max="1" width="30.28515625" style="267" customWidth="1"/>
    <col min="2" max="2" width="16.28515625" style="267" customWidth="1"/>
    <col min="3" max="3" width="15.140625" style="267" customWidth="1"/>
    <col min="4" max="4" width="16" style="267" customWidth="1"/>
    <col min="5" max="16384" width="11.42578125" style="267"/>
  </cols>
  <sheetData>
    <row r="5" spans="1:5">
      <c r="A5" s="216" t="s">
        <v>241</v>
      </c>
      <c r="B5" s="450"/>
      <c r="C5"/>
      <c r="D5"/>
      <c r="E5"/>
    </row>
    <row r="6" spans="1:5">
      <c r="A6" s="450"/>
      <c r="B6" s="450"/>
      <c r="C6"/>
      <c r="D6"/>
      <c r="E6"/>
    </row>
    <row r="7" spans="1:5">
      <c r="A7" s="510" t="s">
        <v>447</v>
      </c>
      <c r="B7" s="450"/>
      <c r="C7"/>
      <c r="D7"/>
      <c r="E7"/>
    </row>
    <row r="8" spans="1:5">
      <c r="A8" s="450"/>
      <c r="B8" s="450"/>
      <c r="C8"/>
      <c r="D8"/>
      <c r="E8"/>
    </row>
    <row r="9" spans="1:5">
      <c r="A9" s="216" t="s">
        <v>327</v>
      </c>
      <c r="B9" s="450"/>
      <c r="C9"/>
      <c r="D9"/>
      <c r="E9"/>
    </row>
    <row r="10" spans="1:5" ht="15">
      <c r="A10" s="216" t="s">
        <v>328</v>
      </c>
      <c r="B10"/>
      <c r="C10"/>
      <c r="D10" s="451"/>
      <c r="E10"/>
    </row>
    <row r="11" spans="1:5" ht="15">
      <c r="A11"/>
      <c r="B11"/>
      <c r="C11"/>
      <c r="D11" s="451"/>
      <c r="E11"/>
    </row>
    <row r="12" spans="1:5" ht="15">
      <c r="A12" s="49" t="s">
        <v>329</v>
      </c>
      <c r="B12" s="452"/>
      <c r="C12" s="452"/>
      <c r="D12" s="451"/>
      <c r="E12"/>
    </row>
    <row r="13" spans="1:5" ht="15">
      <c r="A13"/>
      <c r="B13" s="452"/>
      <c r="C13" s="452"/>
      <c r="D13" s="451"/>
      <c r="E13"/>
    </row>
    <row r="14" spans="1:5" ht="15">
      <c r="A14" s="216" t="s">
        <v>330</v>
      </c>
      <c r="B14" s="453" t="s">
        <v>331</v>
      </c>
      <c r="C14" s="454" t="s">
        <v>332</v>
      </c>
      <c r="D14" s="451"/>
      <c r="E14"/>
    </row>
    <row r="15" spans="1:5" ht="15">
      <c r="A15" t="s">
        <v>333</v>
      </c>
      <c r="B15" s="455">
        <v>31162800000</v>
      </c>
      <c r="C15" s="456">
        <f>B15/50000000000*100</f>
        <v>62.325600000000001</v>
      </c>
      <c r="D15" s="451"/>
      <c r="E15"/>
    </row>
    <row r="16" spans="1:5" ht="15">
      <c r="A16" t="s">
        <v>334</v>
      </c>
      <c r="B16" s="455">
        <v>14643400000</v>
      </c>
      <c r="C16" s="456">
        <f>B16/50000000000*100</f>
        <v>29.286800000000003</v>
      </c>
      <c r="D16" s="451"/>
      <c r="E16"/>
    </row>
    <row r="17" spans="1:5">
      <c r="A17" s="49"/>
      <c r="B17" s="457"/>
      <c r="C17" s="457"/>
      <c r="D17" s="49"/>
      <c r="E17"/>
    </row>
    <row r="18" spans="1:5">
      <c r="A18" t="s">
        <v>335</v>
      </c>
      <c r="B18" s="452"/>
      <c r="C18" s="452"/>
      <c r="D18"/>
      <c r="E18"/>
    </row>
    <row r="19" spans="1:5">
      <c r="A19"/>
      <c r="B19" s="452"/>
      <c r="C19" s="452"/>
      <c r="D19"/>
      <c r="E19"/>
    </row>
    <row r="20" spans="1:5">
      <c r="A20" s="216" t="s">
        <v>336</v>
      </c>
      <c r="B20" s="453" t="s">
        <v>331</v>
      </c>
      <c r="C20" s="454" t="s">
        <v>332</v>
      </c>
      <c r="D20"/>
      <c r="E20"/>
    </row>
    <row r="21" spans="1:5">
      <c r="A21" s="455" t="s">
        <v>337</v>
      </c>
      <c r="B21" s="455"/>
      <c r="C21" s="456"/>
      <c r="D21"/>
      <c r="E21"/>
    </row>
    <row r="22" spans="1:5">
      <c r="A22" s="49"/>
      <c r="B22" s="457"/>
      <c r="C22" s="457"/>
      <c r="D22"/>
      <c r="E22"/>
    </row>
    <row r="23" spans="1:5">
      <c r="A23" t="s">
        <v>338</v>
      </c>
      <c r="B23" s="458"/>
      <c r="C23" s="458"/>
      <c r="D23"/>
      <c r="E23"/>
    </row>
    <row r="24" spans="1:5">
      <c r="A24"/>
      <c r="B24" s="458"/>
      <c r="C24" s="458"/>
      <c r="D24"/>
      <c r="E24"/>
    </row>
    <row r="25" spans="1:5">
      <c r="A25" s="216" t="s">
        <v>336</v>
      </c>
      <c r="B25" s="453" t="s">
        <v>331</v>
      </c>
      <c r="C25" s="454" t="s">
        <v>332</v>
      </c>
      <c r="D25"/>
      <c r="E25"/>
    </row>
    <row r="26" spans="1:5">
      <c r="A26" t="s">
        <v>333</v>
      </c>
      <c r="B26" s="455">
        <v>31162800000</v>
      </c>
      <c r="C26" s="456">
        <f>B26/50000000000*100</f>
        <v>62.325600000000001</v>
      </c>
      <c r="D26"/>
      <c r="E26"/>
    </row>
    <row r="27" spans="1:5">
      <c r="A27" t="s">
        <v>334</v>
      </c>
      <c r="B27" s="455">
        <v>14643400000</v>
      </c>
      <c r="C27" s="456">
        <f>B27/50000000000*100</f>
        <v>29.286800000000003</v>
      </c>
      <c r="D27"/>
      <c r="E27"/>
    </row>
    <row r="28" spans="1:5">
      <c r="A28" s="216"/>
      <c r="B28" s="455"/>
      <c r="C28"/>
      <c r="D28"/>
      <c r="E28"/>
    </row>
    <row r="29" spans="1:5">
      <c r="A29" t="s">
        <v>339</v>
      </c>
      <c r="B29" s="455"/>
      <c r="C29"/>
      <c r="D29"/>
      <c r="E29"/>
    </row>
    <row r="30" spans="1:5">
      <c r="A30"/>
      <c r="B30" s="455"/>
      <c r="C30"/>
      <c r="D30"/>
      <c r="E30"/>
    </row>
    <row r="31" spans="1:5">
      <c r="A31" s="216" t="s">
        <v>340</v>
      </c>
      <c r="B31" s="459" t="s">
        <v>341</v>
      </c>
      <c r="C31"/>
      <c r="D31"/>
      <c r="E31"/>
    </row>
    <row r="32" spans="1:5">
      <c r="A32" t="s">
        <v>342</v>
      </c>
      <c r="B32" s="455" t="s">
        <v>343</v>
      </c>
      <c r="C32"/>
      <c r="D32"/>
      <c r="E32"/>
    </row>
    <row r="33" spans="1:5">
      <c r="A33" t="s">
        <v>344</v>
      </c>
      <c r="B33" s="455" t="s">
        <v>343</v>
      </c>
      <c r="C33"/>
      <c r="D33"/>
      <c r="E33"/>
    </row>
    <row r="34" spans="1:5">
      <c r="A34" t="s">
        <v>417</v>
      </c>
      <c r="B34" s="455" t="s">
        <v>343</v>
      </c>
      <c r="C34"/>
      <c r="D34"/>
      <c r="E34"/>
    </row>
    <row r="35" spans="1:5">
      <c r="A35" t="s">
        <v>345</v>
      </c>
      <c r="B35" s="455" t="s">
        <v>346</v>
      </c>
      <c r="C35"/>
      <c r="D35"/>
      <c r="E35"/>
    </row>
    <row r="36" spans="1:5">
      <c r="A36" t="s">
        <v>347</v>
      </c>
      <c r="B36" s="455" t="s">
        <v>348</v>
      </c>
      <c r="C36"/>
      <c r="D36"/>
      <c r="E36"/>
    </row>
    <row r="37" spans="1:5">
      <c r="A37" t="s">
        <v>349</v>
      </c>
      <c r="B37" s="455" t="s">
        <v>350</v>
      </c>
      <c r="C37"/>
      <c r="D37"/>
      <c r="E37"/>
    </row>
    <row r="38" spans="1:5">
      <c r="A38" t="s">
        <v>351</v>
      </c>
      <c r="B38" s="455" t="s">
        <v>352</v>
      </c>
      <c r="C38"/>
      <c r="D38"/>
      <c r="E38"/>
    </row>
    <row r="39" spans="1:5">
      <c r="A39" t="s">
        <v>353</v>
      </c>
      <c r="B39" s="455" t="s">
        <v>354</v>
      </c>
      <c r="C39"/>
      <c r="D39"/>
      <c r="E39"/>
    </row>
    <row r="40" spans="1:5">
      <c r="A40"/>
      <c r="B40" s="455"/>
      <c r="C40"/>
      <c r="D40"/>
      <c r="E40"/>
    </row>
    <row r="41" spans="1:5">
      <c r="A41" t="s">
        <v>355</v>
      </c>
      <c r="B41" s="455"/>
      <c r="C41"/>
      <c r="D41"/>
      <c r="E41"/>
    </row>
    <row r="42" spans="1:5">
      <c r="A42" t="s">
        <v>356</v>
      </c>
      <c r="B42" s="455"/>
      <c r="C42"/>
      <c r="D42"/>
      <c r="E42"/>
    </row>
    <row r="43" spans="1:5">
      <c r="A43" t="s">
        <v>357</v>
      </c>
      <c r="B43" s="455"/>
      <c r="C43"/>
      <c r="D43"/>
      <c r="E43"/>
    </row>
    <row r="44" spans="1:5">
      <c r="A44"/>
      <c r="B44" s="455"/>
      <c r="C44"/>
      <c r="D44"/>
      <c r="E44"/>
    </row>
    <row r="45" spans="1:5">
      <c r="A45" s="216" t="s">
        <v>340</v>
      </c>
      <c r="B45" s="453" t="s">
        <v>331</v>
      </c>
      <c r="C45" s="454" t="s">
        <v>332</v>
      </c>
      <c r="D45"/>
      <c r="E45"/>
    </row>
    <row r="46" spans="1:5">
      <c r="A46" t="s">
        <v>358</v>
      </c>
      <c r="B46" s="455">
        <v>2149150000</v>
      </c>
      <c r="C46" s="456">
        <f>B46/50000000000*100</f>
        <v>4.2983000000000002</v>
      </c>
      <c r="D46"/>
      <c r="E46"/>
    </row>
    <row r="47" spans="1:5">
      <c r="A47" t="s">
        <v>359</v>
      </c>
      <c r="B47" s="455">
        <v>1977450000</v>
      </c>
      <c r="C47" s="456">
        <f>B47/50000000000*100</f>
        <v>3.9549000000000003</v>
      </c>
      <c r="D47"/>
      <c r="E47"/>
    </row>
    <row r="48" spans="1:5">
      <c r="A48" t="s">
        <v>360</v>
      </c>
      <c r="B48" s="455">
        <v>13350000</v>
      </c>
      <c r="C48" s="456">
        <f>B48/50000000000*100</f>
        <v>2.6699999999999998E-2</v>
      </c>
      <c r="D48"/>
      <c r="E48"/>
    </row>
    <row r="49" spans="1:5">
      <c r="A49" t="s">
        <v>361</v>
      </c>
      <c r="B49" s="455">
        <v>13350000</v>
      </c>
      <c r="C49" s="456">
        <f>B49/50000000000*100</f>
        <v>2.6699999999999998E-2</v>
      </c>
      <c r="D49"/>
      <c r="E49"/>
    </row>
    <row r="50" spans="1:5">
      <c r="A50" t="s">
        <v>362</v>
      </c>
      <c r="B50" s="455">
        <v>1750000</v>
      </c>
      <c r="C50" s="456">
        <f>B50/50000000000*100</f>
        <v>3.4999999999999996E-3</v>
      </c>
      <c r="D50"/>
      <c r="E50"/>
    </row>
    <row r="51" spans="1:5">
      <c r="A51"/>
      <c r="B51" s="455"/>
      <c r="C51"/>
      <c r="D51"/>
      <c r="E51"/>
    </row>
    <row r="52" spans="1:5">
      <c r="A52" s="216" t="s">
        <v>363</v>
      </c>
      <c r="B52" s="455"/>
      <c r="C52"/>
      <c r="D52"/>
      <c r="E52"/>
    </row>
    <row r="53" spans="1:5">
      <c r="A53" t="s">
        <v>364</v>
      </c>
      <c r="B53" s="455"/>
      <c r="C53"/>
      <c r="D53"/>
      <c r="E53"/>
    </row>
    <row r="54" spans="1:5">
      <c r="A54" t="s">
        <v>365</v>
      </c>
      <c r="B54" s="455"/>
      <c r="C54"/>
      <c r="D54"/>
      <c r="E54"/>
    </row>
    <row r="55" spans="1:5">
      <c r="A55"/>
      <c r="B55" s="455"/>
      <c r="C55"/>
      <c r="D55"/>
      <c r="E55"/>
    </row>
    <row r="56" spans="1:5">
      <c r="A56" s="216" t="s">
        <v>366</v>
      </c>
      <c r="B56" s="453" t="s">
        <v>367</v>
      </c>
      <c r="C56" s="454" t="s">
        <v>368</v>
      </c>
      <c r="D56"/>
      <c r="E56"/>
    </row>
    <row r="57" spans="1:5">
      <c r="A57" s="455" t="s">
        <v>337</v>
      </c>
      <c r="B57" s="455"/>
      <c r="C57"/>
      <c r="D57"/>
      <c r="E57"/>
    </row>
    <row r="58" spans="1:5">
      <c r="A58"/>
      <c r="B58" s="455"/>
      <c r="C58"/>
      <c r="D58"/>
      <c r="E58"/>
    </row>
    <row r="59" spans="1:5">
      <c r="A59" t="s">
        <v>369</v>
      </c>
      <c r="B59" s="455"/>
      <c r="C59"/>
      <c r="D59"/>
      <c r="E59"/>
    </row>
    <row r="60" spans="1:5">
      <c r="A60" t="s">
        <v>370</v>
      </c>
      <c r="B60" s="455"/>
      <c r="C60"/>
      <c r="D60"/>
      <c r="E60"/>
    </row>
    <row r="61" spans="1:5">
      <c r="A61"/>
      <c r="B61" s="455"/>
      <c r="C61"/>
      <c r="D61"/>
      <c r="E61"/>
    </row>
    <row r="62" spans="1:5">
      <c r="A62" s="216" t="s">
        <v>366</v>
      </c>
      <c r="B62" s="453" t="s">
        <v>371</v>
      </c>
      <c r="C62" s="454" t="s">
        <v>372</v>
      </c>
      <c r="D62" s="452" t="s">
        <v>373</v>
      </c>
      <c r="E62"/>
    </row>
    <row r="63" spans="1:5">
      <c r="A63"/>
      <c r="B63" s="459" t="s">
        <v>374</v>
      </c>
      <c r="C63"/>
      <c r="D63" s="452" t="s">
        <v>375</v>
      </c>
      <c r="E63"/>
    </row>
    <row r="64" spans="1:5">
      <c r="A64" s="455" t="s">
        <v>337</v>
      </c>
      <c r="B64" s="455"/>
      <c r="C64"/>
      <c r="D64"/>
      <c r="E64"/>
    </row>
    <row r="65" spans="1:5">
      <c r="A65"/>
      <c r="B65" s="455"/>
      <c r="C65"/>
      <c r="D65"/>
      <c r="E65"/>
    </row>
    <row r="66" spans="1:5" ht="68.25" customHeight="1">
      <c r="A66" t="s">
        <v>376</v>
      </c>
      <c r="B66" s="455"/>
      <c r="C66"/>
      <c r="D66"/>
      <c r="E66"/>
    </row>
    <row r="67" spans="1:5">
      <c r="A67"/>
      <c r="B67" s="455"/>
      <c r="C67"/>
      <c r="D67"/>
      <c r="E67"/>
    </row>
    <row r="68" spans="1:5">
      <c r="A68" s="216" t="s">
        <v>377</v>
      </c>
      <c r="B68" s="459" t="s">
        <v>378</v>
      </c>
      <c r="C68" s="452" t="s">
        <v>379</v>
      </c>
      <c r="D68"/>
      <c r="E68"/>
    </row>
    <row r="69" spans="1:5">
      <c r="A69" s="455" t="s">
        <v>337</v>
      </c>
      <c r="B69" s="455"/>
      <c r="C69"/>
      <c r="D69"/>
      <c r="E69"/>
    </row>
    <row r="70" spans="1:5">
      <c r="A70"/>
      <c r="B70" s="455"/>
      <c r="C70"/>
      <c r="D70"/>
      <c r="E70"/>
    </row>
    <row r="71" spans="1:5">
      <c r="A71" t="s">
        <v>380</v>
      </c>
      <c r="B71" s="455"/>
      <c r="C71"/>
      <c r="D71"/>
      <c r="E71"/>
    </row>
    <row r="72" spans="1:5">
      <c r="A72"/>
      <c r="B72" s="455"/>
      <c r="C72"/>
      <c r="D72"/>
      <c r="E72"/>
    </row>
    <row r="73" spans="1:5">
      <c r="A73" s="216" t="s">
        <v>381</v>
      </c>
      <c r="B73" s="459"/>
      <c r="C73" s="47" t="s">
        <v>382</v>
      </c>
      <c r="D73"/>
      <c r="E73"/>
    </row>
    <row r="74" spans="1:5">
      <c r="A74" t="s">
        <v>383</v>
      </c>
      <c r="B74" s="455"/>
      <c r="C74" t="s">
        <v>384</v>
      </c>
      <c r="D74"/>
      <c r="E74"/>
    </row>
    <row r="75" spans="1:5">
      <c r="A75" t="s">
        <v>385</v>
      </c>
      <c r="B75" s="455"/>
      <c r="C75" t="s">
        <v>386</v>
      </c>
      <c r="D75"/>
      <c r="E75"/>
    </row>
    <row r="76" spans="1:5">
      <c r="A76" t="s">
        <v>230</v>
      </c>
      <c r="B76" s="455"/>
      <c r="C76" t="s">
        <v>384</v>
      </c>
      <c r="D76"/>
      <c r="E76"/>
    </row>
    <row r="77" spans="1:5">
      <c r="A77" t="s">
        <v>387</v>
      </c>
      <c r="B77" s="455"/>
      <c r="C77" t="s">
        <v>384</v>
      </c>
      <c r="D77"/>
      <c r="E77"/>
    </row>
    <row r="78" spans="1:5">
      <c r="A78"/>
      <c r="B78" s="455"/>
      <c r="C78"/>
      <c r="D78"/>
      <c r="E78"/>
    </row>
    <row r="79" spans="1:5">
      <c r="A79" t="s">
        <v>388</v>
      </c>
      <c r="B79" s="455"/>
      <c r="C79"/>
      <c r="D79"/>
      <c r="E79"/>
    </row>
    <row r="80" spans="1:5">
      <c r="A80"/>
      <c r="B80" s="455"/>
      <c r="C80"/>
      <c r="D80"/>
      <c r="E80"/>
    </row>
    <row r="81" spans="1:5" s="562" customFormat="1">
      <c r="A81" s="216" t="s">
        <v>389</v>
      </c>
      <c r="B81" s="457"/>
      <c r="C81" s="49"/>
      <c r="D81" s="49"/>
      <c r="E81" s="450"/>
    </row>
    <row r="82" spans="1:5" s="562" customFormat="1">
      <c r="A82" s="216" t="s">
        <v>390</v>
      </c>
      <c r="B82" s="457"/>
      <c r="C82" s="49"/>
      <c r="D82" s="49"/>
      <c r="E82" s="450"/>
    </row>
    <row r="83" spans="1:5" s="562" customFormat="1">
      <c r="A83" s="216" t="s">
        <v>391</v>
      </c>
      <c r="B83" s="459" t="s">
        <v>448</v>
      </c>
      <c r="C83" s="459" t="s">
        <v>432</v>
      </c>
      <c r="D83" s="49"/>
      <c r="E83" s="450"/>
    </row>
    <row r="84" spans="1:5" s="562" customFormat="1">
      <c r="A84" s="49" t="s">
        <v>383</v>
      </c>
      <c r="B84" s="570">
        <v>3509055</v>
      </c>
      <c r="C84" s="570">
        <v>5128000</v>
      </c>
      <c r="D84" s="49"/>
      <c r="E84" s="450"/>
    </row>
    <row r="85" spans="1:5" s="562" customFormat="1">
      <c r="A85" s="49" t="s">
        <v>385</v>
      </c>
      <c r="B85" s="570">
        <f>17167425+14946678</f>
        <v>32114103</v>
      </c>
      <c r="C85" s="570">
        <f>(30491.07*6183.21)+17526269</f>
        <v>206058957.93470001</v>
      </c>
      <c r="D85" s="49"/>
      <c r="E85" s="450"/>
    </row>
    <row r="86" spans="1:5" s="562" customFormat="1">
      <c r="A86" s="49" t="s">
        <v>230</v>
      </c>
      <c r="B86" s="570">
        <v>45670865</v>
      </c>
      <c r="C86" s="570">
        <f>94.99*6183.21</f>
        <v>587343.11789999995</v>
      </c>
      <c r="D86" s="49"/>
      <c r="E86" s="450"/>
    </row>
    <row r="87" spans="1:5" s="562" customFormat="1">
      <c r="A87" s="571" t="s">
        <v>418</v>
      </c>
      <c r="B87" s="458">
        <v>12582320</v>
      </c>
      <c r="C87" s="458">
        <v>20226595</v>
      </c>
      <c r="D87" s="49"/>
      <c r="E87" s="450"/>
    </row>
    <row r="88" spans="1:5" s="562" customFormat="1">
      <c r="A88" s="572" t="s">
        <v>396</v>
      </c>
      <c r="B88" s="573">
        <v>0</v>
      </c>
      <c r="C88" s="573">
        <v>14321400</v>
      </c>
      <c r="D88" s="49"/>
      <c r="E88" s="450"/>
    </row>
    <row r="89" spans="1:5" s="562" customFormat="1">
      <c r="A89" s="49"/>
      <c r="B89" s="574">
        <f>SUM(B84:B88)</f>
        <v>93876343</v>
      </c>
      <c r="C89" s="574">
        <f>SUM(C84:C88)</f>
        <v>246322296.05260003</v>
      </c>
      <c r="D89" s="49"/>
      <c r="E89" s="450"/>
    </row>
    <row r="90" spans="1:5" s="562" customFormat="1">
      <c r="A90" s="450"/>
      <c r="B90" s="561"/>
      <c r="C90" s="561"/>
      <c r="D90" s="450"/>
      <c r="E90" s="450"/>
    </row>
    <row r="91" spans="1:5" s="562" customFormat="1">
      <c r="A91" s="216" t="s">
        <v>393</v>
      </c>
      <c r="B91" s="457"/>
      <c r="C91" s="49"/>
      <c r="D91" s="450"/>
      <c r="E91" s="450"/>
    </row>
    <row r="92" spans="1:5" s="562" customFormat="1">
      <c r="A92" s="216" t="s">
        <v>391</v>
      </c>
      <c r="B92" s="459" t="s">
        <v>448</v>
      </c>
      <c r="C92" s="459" t="s">
        <v>432</v>
      </c>
      <c r="D92" s="450"/>
      <c r="E92" s="450"/>
    </row>
    <row r="93" spans="1:5" s="562" customFormat="1">
      <c r="A93" s="49" t="s">
        <v>383</v>
      </c>
      <c r="B93" s="570">
        <v>0</v>
      </c>
      <c r="C93" s="570">
        <v>11968329</v>
      </c>
      <c r="D93" s="450"/>
      <c r="E93" s="450"/>
    </row>
    <row r="94" spans="1:5" s="562" customFormat="1">
      <c r="A94" s="49" t="s">
        <v>385</v>
      </c>
      <c r="B94" s="570">
        <v>505000</v>
      </c>
      <c r="C94" s="570">
        <v>993000</v>
      </c>
      <c r="D94" s="450"/>
      <c r="E94" s="450"/>
    </row>
    <row r="95" spans="1:5" s="562" customFormat="1">
      <c r="A95" s="49" t="s">
        <v>230</v>
      </c>
      <c r="B95" s="570">
        <v>13500000</v>
      </c>
      <c r="C95" s="570">
        <v>0</v>
      </c>
      <c r="D95" s="450"/>
      <c r="E95" s="450"/>
    </row>
    <row r="96" spans="1:5" s="562" customFormat="1">
      <c r="A96" s="572" t="s">
        <v>418</v>
      </c>
      <c r="B96" s="573">
        <v>3273001</v>
      </c>
      <c r="C96" s="573">
        <v>3075001</v>
      </c>
      <c r="D96" s="450"/>
      <c r="E96" s="450"/>
    </row>
    <row r="97" spans="1:5" s="562" customFormat="1">
      <c r="A97" s="49"/>
      <c r="B97" s="574">
        <f>SUM(B93:B96)</f>
        <v>17278001</v>
      </c>
      <c r="C97" s="574">
        <f>SUM(C93:C96)</f>
        <v>16036330</v>
      </c>
      <c r="D97" s="450"/>
      <c r="E97" s="450"/>
    </row>
    <row r="98" spans="1:5" s="562" customFormat="1">
      <c r="B98" s="563"/>
      <c r="C98" s="563"/>
      <c r="E98" s="450"/>
    </row>
    <row r="99" spans="1:5" s="562" customFormat="1">
      <c r="A99" s="510" t="s">
        <v>394</v>
      </c>
      <c r="B99" s="570"/>
      <c r="C99" s="575"/>
      <c r="E99" s="450"/>
    </row>
    <row r="100" spans="1:5" s="562" customFormat="1">
      <c r="A100" s="510" t="s">
        <v>395</v>
      </c>
      <c r="B100" s="459" t="s">
        <v>448</v>
      </c>
      <c r="C100" s="459" t="s">
        <v>432</v>
      </c>
      <c r="E100" s="450"/>
    </row>
    <row r="101" spans="1:5" s="562" customFormat="1">
      <c r="A101" s="575" t="s">
        <v>383</v>
      </c>
      <c r="B101" s="570">
        <v>4985958</v>
      </c>
      <c r="C101" s="570">
        <v>4661818</v>
      </c>
      <c r="E101" s="450"/>
    </row>
    <row r="102" spans="1:5" s="562" customFormat="1">
      <c r="A102" s="575" t="s">
        <v>385</v>
      </c>
      <c r="B102" s="570">
        <v>87941554</v>
      </c>
      <c r="C102" s="570">
        <v>72744021</v>
      </c>
      <c r="E102" s="450"/>
    </row>
    <row r="103" spans="1:5" s="562" customFormat="1">
      <c r="A103" s="575" t="s">
        <v>230</v>
      </c>
      <c r="B103" s="570">
        <v>128900226</v>
      </c>
      <c r="C103" s="570">
        <v>686142456</v>
      </c>
      <c r="E103" s="450"/>
    </row>
    <row r="104" spans="1:5" s="562" customFormat="1">
      <c r="A104" s="575" t="s">
        <v>396</v>
      </c>
      <c r="B104" s="570">
        <v>6597328</v>
      </c>
      <c r="C104" s="570">
        <v>44628540</v>
      </c>
      <c r="E104" s="450"/>
    </row>
    <row r="105" spans="1:5" s="562" customFormat="1">
      <c r="A105" s="576" t="s">
        <v>392</v>
      </c>
      <c r="B105" s="577">
        <v>22081270</v>
      </c>
      <c r="C105" s="577">
        <v>52026360</v>
      </c>
      <c r="E105" s="450"/>
    </row>
    <row r="106" spans="1:5" s="562" customFormat="1">
      <c r="A106" s="572" t="s">
        <v>418</v>
      </c>
      <c r="B106" s="578">
        <v>28288793</v>
      </c>
      <c r="C106" s="578">
        <v>60385700</v>
      </c>
      <c r="E106" s="450"/>
    </row>
    <row r="107" spans="1:5" s="562" customFormat="1">
      <c r="A107" s="575"/>
      <c r="B107" s="579">
        <f>SUM(B101:B106)</f>
        <v>278795129</v>
      </c>
      <c r="C107" s="579">
        <f>SUM(C101:C106)</f>
        <v>920588895</v>
      </c>
      <c r="E107" s="450"/>
    </row>
    <row r="108" spans="1:5" s="562" customFormat="1">
      <c r="B108" s="563"/>
      <c r="C108" s="563"/>
      <c r="E108" s="450"/>
    </row>
    <row r="109" spans="1:5" s="562" customFormat="1">
      <c r="A109" s="510" t="s">
        <v>397</v>
      </c>
      <c r="B109" s="570"/>
      <c r="C109" s="575"/>
      <c r="E109" s="450"/>
    </row>
    <row r="110" spans="1:5" s="562" customFormat="1">
      <c r="A110" s="510" t="s">
        <v>398</v>
      </c>
      <c r="B110" s="459" t="s">
        <v>448</v>
      </c>
      <c r="C110" s="459" t="s">
        <v>432</v>
      </c>
      <c r="E110" s="450"/>
    </row>
    <row r="111" spans="1:5" s="562" customFormat="1">
      <c r="A111" s="575" t="s">
        <v>383</v>
      </c>
      <c r="B111" s="570">
        <v>21096483</v>
      </c>
      <c r="C111" s="570">
        <v>202924676</v>
      </c>
      <c r="E111" s="450"/>
    </row>
    <row r="112" spans="1:5" s="562" customFormat="1">
      <c r="A112" s="575" t="s">
        <v>385</v>
      </c>
      <c r="B112" s="570">
        <v>2663635</v>
      </c>
      <c r="C112" s="570">
        <v>1065177176</v>
      </c>
      <c r="E112" s="450"/>
    </row>
    <row r="113" spans="1:5" s="562" customFormat="1">
      <c r="A113" s="575" t="s">
        <v>230</v>
      </c>
      <c r="B113" s="570">
        <v>1745455</v>
      </c>
      <c r="C113" s="570">
        <v>60538818</v>
      </c>
      <c r="E113" s="450"/>
    </row>
    <row r="114" spans="1:5" s="562" customFormat="1">
      <c r="A114" s="576" t="s">
        <v>396</v>
      </c>
      <c r="B114" s="577">
        <v>73636362</v>
      </c>
      <c r="C114" s="577">
        <v>73636365</v>
      </c>
      <c r="E114" s="450"/>
    </row>
    <row r="115" spans="1:5" s="562" customFormat="1">
      <c r="A115" s="576" t="s">
        <v>449</v>
      </c>
      <c r="B115" s="577">
        <v>92000002</v>
      </c>
      <c r="C115" s="577">
        <v>0</v>
      </c>
      <c r="E115" s="450"/>
    </row>
    <row r="116" spans="1:5" s="562" customFormat="1">
      <c r="A116" s="572" t="s">
        <v>418</v>
      </c>
      <c r="B116" s="578">
        <v>19652730</v>
      </c>
      <c r="C116" s="578">
        <v>16772730</v>
      </c>
      <c r="E116" s="450"/>
    </row>
    <row r="117" spans="1:5" s="562" customFormat="1">
      <c r="A117" s="575"/>
      <c r="B117" s="579">
        <f>SUM(B111:B116)</f>
        <v>210794667</v>
      </c>
      <c r="C117" s="579">
        <f>SUM(C111:C116)</f>
        <v>1419049765</v>
      </c>
      <c r="E117" s="450"/>
    </row>
    <row r="118" spans="1:5">
      <c r="A118" s="575"/>
      <c r="B118" s="570"/>
      <c r="C118" s="570"/>
      <c r="E118"/>
    </row>
    <row r="119" spans="1:5">
      <c r="B119" s="509"/>
      <c r="C119" s="509"/>
      <c r="E119"/>
    </row>
    <row r="120" spans="1:5">
      <c r="A120"/>
      <c r="B120" s="455"/>
      <c r="C120" s="455"/>
      <c r="D120"/>
      <c r="E120"/>
    </row>
    <row r="121" spans="1:5">
      <c r="A121"/>
      <c r="B121" s="455"/>
      <c r="C121" s="455"/>
      <c r="D121"/>
      <c r="E121"/>
    </row>
    <row r="122" spans="1:5">
      <c r="A122"/>
      <c r="B122" s="455"/>
      <c r="C122" s="455"/>
      <c r="D122"/>
      <c r="E122"/>
    </row>
    <row r="123" spans="1:5">
      <c r="A123"/>
      <c r="B123" s="455"/>
      <c r="C123" s="455"/>
      <c r="D123"/>
      <c r="E123"/>
    </row>
    <row r="124" spans="1:5">
      <c r="A124"/>
      <c r="B124" s="455"/>
      <c r="C124" s="455"/>
      <c r="D124"/>
      <c r="E124"/>
    </row>
    <row r="125" spans="1:5">
      <c r="A125" t="s">
        <v>130</v>
      </c>
      <c r="B125" s="555" t="s">
        <v>420</v>
      </c>
      <c r="C125"/>
      <c r="D125" s="460"/>
      <c r="E125"/>
    </row>
    <row r="126" spans="1:5">
      <c r="A126" t="s">
        <v>131</v>
      </c>
      <c r="B126" s="439" t="s">
        <v>324</v>
      </c>
      <c r="C126"/>
      <c r="D126"/>
      <c r="E126"/>
    </row>
    <row r="127" spans="1:5">
      <c r="A127" s="205"/>
      <c r="B127" s="555" t="s">
        <v>421</v>
      </c>
      <c r="C127" s="205"/>
      <c r="D127" s="205"/>
      <c r="E127" s="205"/>
    </row>
    <row r="128" spans="1:5">
      <c r="A128" s="209"/>
      <c r="B128" s="206"/>
      <c r="C128" s="206"/>
      <c r="D128" s="378"/>
      <c r="E128" s="206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>
    <oddFooter>&amp;C25</oddFooter>
  </headerFooter>
  <drawing r:id="rId2"/>
  <legacyDrawing r:id="rId3"/>
  <oleObjects>
    <mc:AlternateContent xmlns:mc="http://schemas.openxmlformats.org/markup-compatibility/2006">
      <mc:Choice Requires="x14">
        <oleObject shapeId="17799" r:id="rId4">
          <objectPr defaultSize="0" autoPict="0" r:id="rId5">
            <anchor moveWithCells="1" sizeWithCells="1">
              <from>
                <xdr:col>0</xdr:col>
                <xdr:colOff>161925</xdr:colOff>
                <xdr:row>29</xdr:row>
                <xdr:rowOff>0</xdr:rowOff>
              </from>
              <to>
                <xdr:col>1</xdr:col>
                <xdr:colOff>552450</xdr:colOff>
                <xdr:row>29</xdr:row>
                <xdr:rowOff>0</xdr:rowOff>
              </to>
            </anchor>
          </objectPr>
        </oleObject>
      </mc:Choice>
      <mc:Fallback>
        <oleObject shapeId="17799" r:id="rId4"/>
      </mc:Fallback>
    </mc:AlternateContent>
    <mc:AlternateContent xmlns:mc="http://schemas.openxmlformats.org/markup-compatibility/2006">
      <mc:Choice Requires="x14">
        <oleObject shapeId="17800" r:id="rId6">
          <objectPr defaultSize="0" autoPict="0" r:id="rId5">
            <anchor moveWithCells="1" sizeWithCells="1">
              <from>
                <xdr:col>0</xdr:col>
                <xdr:colOff>161925</xdr:colOff>
                <xdr:row>16</xdr:row>
                <xdr:rowOff>0</xdr:rowOff>
              </from>
              <to>
                <xdr:col>1</xdr:col>
                <xdr:colOff>552450</xdr:colOff>
                <xdr:row>16</xdr:row>
                <xdr:rowOff>0</xdr:rowOff>
              </to>
            </anchor>
          </objectPr>
        </oleObject>
      </mc:Choice>
      <mc:Fallback>
        <oleObject shapeId="17800" r:id="rId6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37" sqref="C37"/>
    </sheetView>
  </sheetViews>
  <sheetFormatPr baseColWidth="10" defaultColWidth="14.85546875" defaultRowHeight="15"/>
  <cols>
    <col min="1" max="1" width="19.7109375" style="511" customWidth="1"/>
    <col min="2" max="2" width="5.5703125" style="512" customWidth="1"/>
    <col min="3" max="3" width="10.7109375" style="511" customWidth="1"/>
    <col min="4" max="4" width="32.5703125" style="511" customWidth="1"/>
    <col min="5" max="5" width="31.85546875" style="511" customWidth="1"/>
    <col min="6" max="6" width="15.85546875" style="511" customWidth="1"/>
    <col min="7" max="256" width="14.85546875" style="511"/>
    <col min="257" max="257" width="19.7109375" style="511" customWidth="1"/>
    <col min="258" max="258" width="5.5703125" style="511" customWidth="1"/>
    <col min="259" max="259" width="10.7109375" style="511" customWidth="1"/>
    <col min="260" max="260" width="32.5703125" style="511" customWidth="1"/>
    <col min="261" max="261" width="31.85546875" style="511" customWidth="1"/>
    <col min="262" max="262" width="15.85546875" style="511" customWidth="1"/>
    <col min="263" max="512" width="14.85546875" style="511"/>
    <col min="513" max="513" width="19.7109375" style="511" customWidth="1"/>
    <col min="514" max="514" width="5.5703125" style="511" customWidth="1"/>
    <col min="515" max="515" width="10.7109375" style="511" customWidth="1"/>
    <col min="516" max="516" width="32.5703125" style="511" customWidth="1"/>
    <col min="517" max="517" width="31.85546875" style="511" customWidth="1"/>
    <col min="518" max="518" width="15.85546875" style="511" customWidth="1"/>
    <col min="519" max="768" width="14.85546875" style="511"/>
    <col min="769" max="769" width="19.7109375" style="511" customWidth="1"/>
    <col min="770" max="770" width="5.5703125" style="511" customWidth="1"/>
    <col min="771" max="771" width="10.7109375" style="511" customWidth="1"/>
    <col min="772" max="772" width="32.5703125" style="511" customWidth="1"/>
    <col min="773" max="773" width="31.85546875" style="511" customWidth="1"/>
    <col min="774" max="774" width="15.85546875" style="511" customWidth="1"/>
    <col min="775" max="1024" width="14.85546875" style="511"/>
    <col min="1025" max="1025" width="19.7109375" style="511" customWidth="1"/>
    <col min="1026" max="1026" width="5.5703125" style="511" customWidth="1"/>
    <col min="1027" max="1027" width="10.7109375" style="511" customWidth="1"/>
    <col min="1028" max="1028" width="32.5703125" style="511" customWidth="1"/>
    <col min="1029" max="1029" width="31.85546875" style="511" customWidth="1"/>
    <col min="1030" max="1030" width="15.85546875" style="511" customWidth="1"/>
    <col min="1031" max="1280" width="14.85546875" style="511"/>
    <col min="1281" max="1281" width="19.7109375" style="511" customWidth="1"/>
    <col min="1282" max="1282" width="5.5703125" style="511" customWidth="1"/>
    <col min="1283" max="1283" width="10.7109375" style="511" customWidth="1"/>
    <col min="1284" max="1284" width="32.5703125" style="511" customWidth="1"/>
    <col min="1285" max="1285" width="31.85546875" style="511" customWidth="1"/>
    <col min="1286" max="1286" width="15.85546875" style="511" customWidth="1"/>
    <col min="1287" max="1536" width="14.85546875" style="511"/>
    <col min="1537" max="1537" width="19.7109375" style="511" customWidth="1"/>
    <col min="1538" max="1538" width="5.5703125" style="511" customWidth="1"/>
    <col min="1539" max="1539" width="10.7109375" style="511" customWidth="1"/>
    <col min="1540" max="1540" width="32.5703125" style="511" customWidth="1"/>
    <col min="1541" max="1541" width="31.85546875" style="511" customWidth="1"/>
    <col min="1542" max="1542" width="15.85546875" style="511" customWidth="1"/>
    <col min="1543" max="1792" width="14.85546875" style="511"/>
    <col min="1793" max="1793" width="19.7109375" style="511" customWidth="1"/>
    <col min="1794" max="1794" width="5.5703125" style="511" customWidth="1"/>
    <col min="1795" max="1795" width="10.7109375" style="511" customWidth="1"/>
    <col min="1796" max="1796" width="32.5703125" style="511" customWidth="1"/>
    <col min="1797" max="1797" width="31.85546875" style="511" customWidth="1"/>
    <col min="1798" max="1798" width="15.85546875" style="511" customWidth="1"/>
    <col min="1799" max="2048" width="14.85546875" style="511"/>
    <col min="2049" max="2049" width="19.7109375" style="511" customWidth="1"/>
    <col min="2050" max="2050" width="5.5703125" style="511" customWidth="1"/>
    <col min="2051" max="2051" width="10.7109375" style="511" customWidth="1"/>
    <col min="2052" max="2052" width="32.5703125" style="511" customWidth="1"/>
    <col min="2053" max="2053" width="31.85546875" style="511" customWidth="1"/>
    <col min="2054" max="2054" width="15.85546875" style="511" customWidth="1"/>
    <col min="2055" max="2304" width="14.85546875" style="511"/>
    <col min="2305" max="2305" width="19.7109375" style="511" customWidth="1"/>
    <col min="2306" max="2306" width="5.5703125" style="511" customWidth="1"/>
    <col min="2307" max="2307" width="10.7109375" style="511" customWidth="1"/>
    <col min="2308" max="2308" width="32.5703125" style="511" customWidth="1"/>
    <col min="2309" max="2309" width="31.85546875" style="511" customWidth="1"/>
    <col min="2310" max="2310" width="15.85546875" style="511" customWidth="1"/>
    <col min="2311" max="2560" width="14.85546875" style="511"/>
    <col min="2561" max="2561" width="19.7109375" style="511" customWidth="1"/>
    <col min="2562" max="2562" width="5.5703125" style="511" customWidth="1"/>
    <col min="2563" max="2563" width="10.7109375" style="511" customWidth="1"/>
    <col min="2564" max="2564" width="32.5703125" style="511" customWidth="1"/>
    <col min="2565" max="2565" width="31.85546875" style="511" customWidth="1"/>
    <col min="2566" max="2566" width="15.85546875" style="511" customWidth="1"/>
    <col min="2567" max="2816" width="14.85546875" style="511"/>
    <col min="2817" max="2817" width="19.7109375" style="511" customWidth="1"/>
    <col min="2818" max="2818" width="5.5703125" style="511" customWidth="1"/>
    <col min="2819" max="2819" width="10.7109375" style="511" customWidth="1"/>
    <col min="2820" max="2820" width="32.5703125" style="511" customWidth="1"/>
    <col min="2821" max="2821" width="31.85546875" style="511" customWidth="1"/>
    <col min="2822" max="2822" width="15.85546875" style="511" customWidth="1"/>
    <col min="2823" max="3072" width="14.85546875" style="511"/>
    <col min="3073" max="3073" width="19.7109375" style="511" customWidth="1"/>
    <col min="3074" max="3074" width="5.5703125" style="511" customWidth="1"/>
    <col min="3075" max="3075" width="10.7109375" style="511" customWidth="1"/>
    <col min="3076" max="3076" width="32.5703125" style="511" customWidth="1"/>
    <col min="3077" max="3077" width="31.85546875" style="511" customWidth="1"/>
    <col min="3078" max="3078" width="15.85546875" style="511" customWidth="1"/>
    <col min="3079" max="3328" width="14.85546875" style="511"/>
    <col min="3329" max="3329" width="19.7109375" style="511" customWidth="1"/>
    <col min="3330" max="3330" width="5.5703125" style="511" customWidth="1"/>
    <col min="3331" max="3331" width="10.7109375" style="511" customWidth="1"/>
    <col min="3332" max="3332" width="32.5703125" style="511" customWidth="1"/>
    <col min="3333" max="3333" width="31.85546875" style="511" customWidth="1"/>
    <col min="3334" max="3334" width="15.85546875" style="511" customWidth="1"/>
    <col min="3335" max="3584" width="14.85546875" style="511"/>
    <col min="3585" max="3585" width="19.7109375" style="511" customWidth="1"/>
    <col min="3586" max="3586" width="5.5703125" style="511" customWidth="1"/>
    <col min="3587" max="3587" width="10.7109375" style="511" customWidth="1"/>
    <col min="3588" max="3588" width="32.5703125" style="511" customWidth="1"/>
    <col min="3589" max="3589" width="31.85546875" style="511" customWidth="1"/>
    <col min="3590" max="3590" width="15.85546875" style="511" customWidth="1"/>
    <col min="3591" max="3840" width="14.85546875" style="511"/>
    <col min="3841" max="3841" width="19.7109375" style="511" customWidth="1"/>
    <col min="3842" max="3842" width="5.5703125" style="511" customWidth="1"/>
    <col min="3843" max="3843" width="10.7109375" style="511" customWidth="1"/>
    <col min="3844" max="3844" width="32.5703125" style="511" customWidth="1"/>
    <col min="3845" max="3845" width="31.85546875" style="511" customWidth="1"/>
    <col min="3846" max="3846" width="15.85546875" style="511" customWidth="1"/>
    <col min="3847" max="4096" width="14.85546875" style="511"/>
    <col min="4097" max="4097" width="19.7109375" style="511" customWidth="1"/>
    <col min="4098" max="4098" width="5.5703125" style="511" customWidth="1"/>
    <col min="4099" max="4099" width="10.7109375" style="511" customWidth="1"/>
    <col min="4100" max="4100" width="32.5703125" style="511" customWidth="1"/>
    <col min="4101" max="4101" width="31.85546875" style="511" customWidth="1"/>
    <col min="4102" max="4102" width="15.85546875" style="511" customWidth="1"/>
    <col min="4103" max="4352" width="14.85546875" style="511"/>
    <col min="4353" max="4353" width="19.7109375" style="511" customWidth="1"/>
    <col min="4354" max="4354" width="5.5703125" style="511" customWidth="1"/>
    <col min="4355" max="4355" width="10.7109375" style="511" customWidth="1"/>
    <col min="4356" max="4356" width="32.5703125" style="511" customWidth="1"/>
    <col min="4357" max="4357" width="31.85546875" style="511" customWidth="1"/>
    <col min="4358" max="4358" width="15.85546875" style="511" customWidth="1"/>
    <col min="4359" max="4608" width="14.85546875" style="511"/>
    <col min="4609" max="4609" width="19.7109375" style="511" customWidth="1"/>
    <col min="4610" max="4610" width="5.5703125" style="511" customWidth="1"/>
    <col min="4611" max="4611" width="10.7109375" style="511" customWidth="1"/>
    <col min="4612" max="4612" width="32.5703125" style="511" customWidth="1"/>
    <col min="4613" max="4613" width="31.85546875" style="511" customWidth="1"/>
    <col min="4614" max="4614" width="15.85546875" style="511" customWidth="1"/>
    <col min="4615" max="4864" width="14.85546875" style="511"/>
    <col min="4865" max="4865" width="19.7109375" style="511" customWidth="1"/>
    <col min="4866" max="4866" width="5.5703125" style="511" customWidth="1"/>
    <col min="4867" max="4867" width="10.7109375" style="511" customWidth="1"/>
    <col min="4868" max="4868" width="32.5703125" style="511" customWidth="1"/>
    <col min="4869" max="4869" width="31.85546875" style="511" customWidth="1"/>
    <col min="4870" max="4870" width="15.85546875" style="511" customWidth="1"/>
    <col min="4871" max="5120" width="14.85546875" style="511"/>
    <col min="5121" max="5121" width="19.7109375" style="511" customWidth="1"/>
    <col min="5122" max="5122" width="5.5703125" style="511" customWidth="1"/>
    <col min="5123" max="5123" width="10.7109375" style="511" customWidth="1"/>
    <col min="5124" max="5124" width="32.5703125" style="511" customWidth="1"/>
    <col min="5125" max="5125" width="31.85546875" style="511" customWidth="1"/>
    <col min="5126" max="5126" width="15.85546875" style="511" customWidth="1"/>
    <col min="5127" max="5376" width="14.85546875" style="511"/>
    <col min="5377" max="5377" width="19.7109375" style="511" customWidth="1"/>
    <col min="5378" max="5378" width="5.5703125" style="511" customWidth="1"/>
    <col min="5379" max="5379" width="10.7109375" style="511" customWidth="1"/>
    <col min="5380" max="5380" width="32.5703125" style="511" customWidth="1"/>
    <col min="5381" max="5381" width="31.85546875" style="511" customWidth="1"/>
    <col min="5382" max="5382" width="15.85546875" style="511" customWidth="1"/>
    <col min="5383" max="5632" width="14.85546875" style="511"/>
    <col min="5633" max="5633" width="19.7109375" style="511" customWidth="1"/>
    <col min="5634" max="5634" width="5.5703125" style="511" customWidth="1"/>
    <col min="5635" max="5635" width="10.7109375" style="511" customWidth="1"/>
    <col min="5636" max="5636" width="32.5703125" style="511" customWidth="1"/>
    <col min="5637" max="5637" width="31.85546875" style="511" customWidth="1"/>
    <col min="5638" max="5638" width="15.85546875" style="511" customWidth="1"/>
    <col min="5639" max="5888" width="14.85546875" style="511"/>
    <col min="5889" max="5889" width="19.7109375" style="511" customWidth="1"/>
    <col min="5890" max="5890" width="5.5703125" style="511" customWidth="1"/>
    <col min="5891" max="5891" width="10.7109375" style="511" customWidth="1"/>
    <col min="5892" max="5892" width="32.5703125" style="511" customWidth="1"/>
    <col min="5893" max="5893" width="31.85546875" style="511" customWidth="1"/>
    <col min="5894" max="5894" width="15.85546875" style="511" customWidth="1"/>
    <col min="5895" max="6144" width="14.85546875" style="511"/>
    <col min="6145" max="6145" width="19.7109375" style="511" customWidth="1"/>
    <col min="6146" max="6146" width="5.5703125" style="511" customWidth="1"/>
    <col min="6147" max="6147" width="10.7109375" style="511" customWidth="1"/>
    <col min="6148" max="6148" width="32.5703125" style="511" customWidth="1"/>
    <col min="6149" max="6149" width="31.85546875" style="511" customWidth="1"/>
    <col min="6150" max="6150" width="15.85546875" style="511" customWidth="1"/>
    <col min="6151" max="6400" width="14.85546875" style="511"/>
    <col min="6401" max="6401" width="19.7109375" style="511" customWidth="1"/>
    <col min="6402" max="6402" width="5.5703125" style="511" customWidth="1"/>
    <col min="6403" max="6403" width="10.7109375" style="511" customWidth="1"/>
    <col min="6404" max="6404" width="32.5703125" style="511" customWidth="1"/>
    <col min="6405" max="6405" width="31.85546875" style="511" customWidth="1"/>
    <col min="6406" max="6406" width="15.85546875" style="511" customWidth="1"/>
    <col min="6407" max="6656" width="14.85546875" style="511"/>
    <col min="6657" max="6657" width="19.7109375" style="511" customWidth="1"/>
    <col min="6658" max="6658" width="5.5703125" style="511" customWidth="1"/>
    <col min="6659" max="6659" width="10.7109375" style="511" customWidth="1"/>
    <col min="6660" max="6660" width="32.5703125" style="511" customWidth="1"/>
    <col min="6661" max="6661" width="31.85546875" style="511" customWidth="1"/>
    <col min="6662" max="6662" width="15.85546875" style="511" customWidth="1"/>
    <col min="6663" max="6912" width="14.85546875" style="511"/>
    <col min="6913" max="6913" width="19.7109375" style="511" customWidth="1"/>
    <col min="6914" max="6914" width="5.5703125" style="511" customWidth="1"/>
    <col min="6915" max="6915" width="10.7109375" style="511" customWidth="1"/>
    <col min="6916" max="6916" width="32.5703125" style="511" customWidth="1"/>
    <col min="6917" max="6917" width="31.85546875" style="511" customWidth="1"/>
    <col min="6918" max="6918" width="15.85546875" style="511" customWidth="1"/>
    <col min="6919" max="7168" width="14.85546875" style="511"/>
    <col min="7169" max="7169" width="19.7109375" style="511" customWidth="1"/>
    <col min="7170" max="7170" width="5.5703125" style="511" customWidth="1"/>
    <col min="7171" max="7171" width="10.7109375" style="511" customWidth="1"/>
    <col min="7172" max="7172" width="32.5703125" style="511" customWidth="1"/>
    <col min="7173" max="7173" width="31.85546875" style="511" customWidth="1"/>
    <col min="7174" max="7174" width="15.85546875" style="511" customWidth="1"/>
    <col min="7175" max="7424" width="14.85546875" style="511"/>
    <col min="7425" max="7425" width="19.7109375" style="511" customWidth="1"/>
    <col min="7426" max="7426" width="5.5703125" style="511" customWidth="1"/>
    <col min="7427" max="7427" width="10.7109375" style="511" customWidth="1"/>
    <col min="7428" max="7428" width="32.5703125" style="511" customWidth="1"/>
    <col min="7429" max="7429" width="31.85546875" style="511" customWidth="1"/>
    <col min="7430" max="7430" width="15.85546875" style="511" customWidth="1"/>
    <col min="7431" max="7680" width="14.85546875" style="511"/>
    <col min="7681" max="7681" width="19.7109375" style="511" customWidth="1"/>
    <col min="7682" max="7682" width="5.5703125" style="511" customWidth="1"/>
    <col min="7683" max="7683" width="10.7109375" style="511" customWidth="1"/>
    <col min="7684" max="7684" width="32.5703125" style="511" customWidth="1"/>
    <col min="7685" max="7685" width="31.85546875" style="511" customWidth="1"/>
    <col min="7686" max="7686" width="15.85546875" style="511" customWidth="1"/>
    <col min="7687" max="7936" width="14.85546875" style="511"/>
    <col min="7937" max="7937" width="19.7109375" style="511" customWidth="1"/>
    <col min="7938" max="7938" width="5.5703125" style="511" customWidth="1"/>
    <col min="7939" max="7939" width="10.7109375" style="511" customWidth="1"/>
    <col min="7940" max="7940" width="32.5703125" style="511" customWidth="1"/>
    <col min="7941" max="7941" width="31.85546875" style="511" customWidth="1"/>
    <col min="7942" max="7942" width="15.85546875" style="511" customWidth="1"/>
    <col min="7943" max="8192" width="14.85546875" style="511"/>
    <col min="8193" max="8193" width="19.7109375" style="511" customWidth="1"/>
    <col min="8194" max="8194" width="5.5703125" style="511" customWidth="1"/>
    <col min="8195" max="8195" width="10.7109375" style="511" customWidth="1"/>
    <col min="8196" max="8196" width="32.5703125" style="511" customWidth="1"/>
    <col min="8197" max="8197" width="31.85546875" style="511" customWidth="1"/>
    <col min="8198" max="8198" width="15.85546875" style="511" customWidth="1"/>
    <col min="8199" max="8448" width="14.85546875" style="511"/>
    <col min="8449" max="8449" width="19.7109375" style="511" customWidth="1"/>
    <col min="8450" max="8450" width="5.5703125" style="511" customWidth="1"/>
    <col min="8451" max="8451" width="10.7109375" style="511" customWidth="1"/>
    <col min="8452" max="8452" width="32.5703125" style="511" customWidth="1"/>
    <col min="8453" max="8453" width="31.85546875" style="511" customWidth="1"/>
    <col min="8454" max="8454" width="15.85546875" style="511" customWidth="1"/>
    <col min="8455" max="8704" width="14.85546875" style="511"/>
    <col min="8705" max="8705" width="19.7109375" style="511" customWidth="1"/>
    <col min="8706" max="8706" width="5.5703125" style="511" customWidth="1"/>
    <col min="8707" max="8707" width="10.7109375" style="511" customWidth="1"/>
    <col min="8708" max="8708" width="32.5703125" style="511" customWidth="1"/>
    <col min="8709" max="8709" width="31.85546875" style="511" customWidth="1"/>
    <col min="8710" max="8710" width="15.85546875" style="511" customWidth="1"/>
    <col min="8711" max="8960" width="14.85546875" style="511"/>
    <col min="8961" max="8961" width="19.7109375" style="511" customWidth="1"/>
    <col min="8962" max="8962" width="5.5703125" style="511" customWidth="1"/>
    <col min="8963" max="8963" width="10.7109375" style="511" customWidth="1"/>
    <col min="8964" max="8964" width="32.5703125" style="511" customWidth="1"/>
    <col min="8965" max="8965" width="31.85546875" style="511" customWidth="1"/>
    <col min="8966" max="8966" width="15.85546875" style="511" customWidth="1"/>
    <col min="8967" max="9216" width="14.85546875" style="511"/>
    <col min="9217" max="9217" width="19.7109375" style="511" customWidth="1"/>
    <col min="9218" max="9218" width="5.5703125" style="511" customWidth="1"/>
    <col min="9219" max="9219" width="10.7109375" style="511" customWidth="1"/>
    <col min="9220" max="9220" width="32.5703125" style="511" customWidth="1"/>
    <col min="9221" max="9221" width="31.85546875" style="511" customWidth="1"/>
    <col min="9222" max="9222" width="15.85546875" style="511" customWidth="1"/>
    <col min="9223" max="9472" width="14.85546875" style="511"/>
    <col min="9473" max="9473" width="19.7109375" style="511" customWidth="1"/>
    <col min="9474" max="9474" width="5.5703125" style="511" customWidth="1"/>
    <col min="9475" max="9475" width="10.7109375" style="511" customWidth="1"/>
    <col min="9476" max="9476" width="32.5703125" style="511" customWidth="1"/>
    <col min="9477" max="9477" width="31.85546875" style="511" customWidth="1"/>
    <col min="9478" max="9478" width="15.85546875" style="511" customWidth="1"/>
    <col min="9479" max="9728" width="14.85546875" style="511"/>
    <col min="9729" max="9729" width="19.7109375" style="511" customWidth="1"/>
    <col min="9730" max="9730" width="5.5703125" style="511" customWidth="1"/>
    <col min="9731" max="9731" width="10.7109375" style="511" customWidth="1"/>
    <col min="9732" max="9732" width="32.5703125" style="511" customWidth="1"/>
    <col min="9733" max="9733" width="31.85546875" style="511" customWidth="1"/>
    <col min="9734" max="9734" width="15.85546875" style="511" customWidth="1"/>
    <col min="9735" max="9984" width="14.85546875" style="511"/>
    <col min="9985" max="9985" width="19.7109375" style="511" customWidth="1"/>
    <col min="9986" max="9986" width="5.5703125" style="511" customWidth="1"/>
    <col min="9987" max="9987" width="10.7109375" style="511" customWidth="1"/>
    <col min="9988" max="9988" width="32.5703125" style="511" customWidth="1"/>
    <col min="9989" max="9989" width="31.85546875" style="511" customWidth="1"/>
    <col min="9990" max="9990" width="15.85546875" style="511" customWidth="1"/>
    <col min="9991" max="10240" width="14.85546875" style="511"/>
    <col min="10241" max="10241" width="19.7109375" style="511" customWidth="1"/>
    <col min="10242" max="10242" width="5.5703125" style="511" customWidth="1"/>
    <col min="10243" max="10243" width="10.7109375" style="511" customWidth="1"/>
    <col min="10244" max="10244" width="32.5703125" style="511" customWidth="1"/>
    <col min="10245" max="10245" width="31.85546875" style="511" customWidth="1"/>
    <col min="10246" max="10246" width="15.85546875" style="511" customWidth="1"/>
    <col min="10247" max="10496" width="14.85546875" style="511"/>
    <col min="10497" max="10497" width="19.7109375" style="511" customWidth="1"/>
    <col min="10498" max="10498" width="5.5703125" style="511" customWidth="1"/>
    <col min="10499" max="10499" width="10.7109375" style="511" customWidth="1"/>
    <col min="10500" max="10500" width="32.5703125" style="511" customWidth="1"/>
    <col min="10501" max="10501" width="31.85546875" style="511" customWidth="1"/>
    <col min="10502" max="10502" width="15.85546875" style="511" customWidth="1"/>
    <col min="10503" max="10752" width="14.85546875" style="511"/>
    <col min="10753" max="10753" width="19.7109375" style="511" customWidth="1"/>
    <col min="10754" max="10754" width="5.5703125" style="511" customWidth="1"/>
    <col min="10755" max="10755" width="10.7109375" style="511" customWidth="1"/>
    <col min="10756" max="10756" width="32.5703125" style="511" customWidth="1"/>
    <col min="10757" max="10757" width="31.85546875" style="511" customWidth="1"/>
    <col min="10758" max="10758" width="15.85546875" style="511" customWidth="1"/>
    <col min="10759" max="11008" width="14.85546875" style="511"/>
    <col min="11009" max="11009" width="19.7109375" style="511" customWidth="1"/>
    <col min="11010" max="11010" width="5.5703125" style="511" customWidth="1"/>
    <col min="11011" max="11011" width="10.7109375" style="511" customWidth="1"/>
    <col min="11012" max="11012" width="32.5703125" style="511" customWidth="1"/>
    <col min="11013" max="11013" width="31.85546875" style="511" customWidth="1"/>
    <col min="11014" max="11014" width="15.85546875" style="511" customWidth="1"/>
    <col min="11015" max="11264" width="14.85546875" style="511"/>
    <col min="11265" max="11265" width="19.7109375" style="511" customWidth="1"/>
    <col min="11266" max="11266" width="5.5703125" style="511" customWidth="1"/>
    <col min="11267" max="11267" width="10.7109375" style="511" customWidth="1"/>
    <col min="11268" max="11268" width="32.5703125" style="511" customWidth="1"/>
    <col min="11269" max="11269" width="31.85546875" style="511" customWidth="1"/>
    <col min="11270" max="11270" width="15.85546875" style="511" customWidth="1"/>
    <col min="11271" max="11520" width="14.85546875" style="511"/>
    <col min="11521" max="11521" width="19.7109375" style="511" customWidth="1"/>
    <col min="11522" max="11522" width="5.5703125" style="511" customWidth="1"/>
    <col min="11523" max="11523" width="10.7109375" style="511" customWidth="1"/>
    <col min="11524" max="11524" width="32.5703125" style="511" customWidth="1"/>
    <col min="11525" max="11525" width="31.85546875" style="511" customWidth="1"/>
    <col min="11526" max="11526" width="15.85546875" style="511" customWidth="1"/>
    <col min="11527" max="11776" width="14.85546875" style="511"/>
    <col min="11777" max="11777" width="19.7109375" style="511" customWidth="1"/>
    <col min="11778" max="11778" width="5.5703125" style="511" customWidth="1"/>
    <col min="11779" max="11779" width="10.7109375" style="511" customWidth="1"/>
    <col min="11780" max="11780" width="32.5703125" style="511" customWidth="1"/>
    <col min="11781" max="11781" width="31.85546875" style="511" customWidth="1"/>
    <col min="11782" max="11782" width="15.85546875" style="511" customWidth="1"/>
    <col min="11783" max="12032" width="14.85546875" style="511"/>
    <col min="12033" max="12033" width="19.7109375" style="511" customWidth="1"/>
    <col min="12034" max="12034" width="5.5703125" style="511" customWidth="1"/>
    <col min="12035" max="12035" width="10.7109375" style="511" customWidth="1"/>
    <col min="12036" max="12036" width="32.5703125" style="511" customWidth="1"/>
    <col min="12037" max="12037" width="31.85546875" style="511" customWidth="1"/>
    <col min="12038" max="12038" width="15.85546875" style="511" customWidth="1"/>
    <col min="12039" max="12288" width="14.85546875" style="511"/>
    <col min="12289" max="12289" width="19.7109375" style="511" customWidth="1"/>
    <col min="12290" max="12290" width="5.5703125" style="511" customWidth="1"/>
    <col min="12291" max="12291" width="10.7109375" style="511" customWidth="1"/>
    <col min="12292" max="12292" width="32.5703125" style="511" customWidth="1"/>
    <col min="12293" max="12293" width="31.85546875" style="511" customWidth="1"/>
    <col min="12294" max="12294" width="15.85546875" style="511" customWidth="1"/>
    <col min="12295" max="12544" width="14.85546875" style="511"/>
    <col min="12545" max="12545" width="19.7109375" style="511" customWidth="1"/>
    <col min="12546" max="12546" width="5.5703125" style="511" customWidth="1"/>
    <col min="12547" max="12547" width="10.7109375" style="511" customWidth="1"/>
    <col min="12548" max="12548" width="32.5703125" style="511" customWidth="1"/>
    <col min="12549" max="12549" width="31.85546875" style="511" customWidth="1"/>
    <col min="12550" max="12550" width="15.85546875" style="511" customWidth="1"/>
    <col min="12551" max="12800" width="14.85546875" style="511"/>
    <col min="12801" max="12801" width="19.7109375" style="511" customWidth="1"/>
    <col min="12802" max="12802" width="5.5703125" style="511" customWidth="1"/>
    <col min="12803" max="12803" width="10.7109375" style="511" customWidth="1"/>
    <col min="12804" max="12804" width="32.5703125" style="511" customWidth="1"/>
    <col min="12805" max="12805" width="31.85546875" style="511" customWidth="1"/>
    <col min="12806" max="12806" width="15.85546875" style="511" customWidth="1"/>
    <col min="12807" max="13056" width="14.85546875" style="511"/>
    <col min="13057" max="13057" width="19.7109375" style="511" customWidth="1"/>
    <col min="13058" max="13058" width="5.5703125" style="511" customWidth="1"/>
    <col min="13059" max="13059" width="10.7109375" style="511" customWidth="1"/>
    <col min="13060" max="13060" width="32.5703125" style="511" customWidth="1"/>
    <col min="13061" max="13061" width="31.85546875" style="511" customWidth="1"/>
    <col min="13062" max="13062" width="15.85546875" style="511" customWidth="1"/>
    <col min="13063" max="13312" width="14.85546875" style="511"/>
    <col min="13313" max="13313" width="19.7109375" style="511" customWidth="1"/>
    <col min="13314" max="13314" width="5.5703125" style="511" customWidth="1"/>
    <col min="13315" max="13315" width="10.7109375" style="511" customWidth="1"/>
    <col min="13316" max="13316" width="32.5703125" style="511" customWidth="1"/>
    <col min="13317" max="13317" width="31.85546875" style="511" customWidth="1"/>
    <col min="13318" max="13318" width="15.85546875" style="511" customWidth="1"/>
    <col min="13319" max="13568" width="14.85546875" style="511"/>
    <col min="13569" max="13569" width="19.7109375" style="511" customWidth="1"/>
    <col min="13570" max="13570" width="5.5703125" style="511" customWidth="1"/>
    <col min="13571" max="13571" width="10.7109375" style="511" customWidth="1"/>
    <col min="13572" max="13572" width="32.5703125" style="511" customWidth="1"/>
    <col min="13573" max="13573" width="31.85546875" style="511" customWidth="1"/>
    <col min="13574" max="13574" width="15.85546875" style="511" customWidth="1"/>
    <col min="13575" max="13824" width="14.85546875" style="511"/>
    <col min="13825" max="13825" width="19.7109375" style="511" customWidth="1"/>
    <col min="13826" max="13826" width="5.5703125" style="511" customWidth="1"/>
    <col min="13827" max="13827" width="10.7109375" style="511" customWidth="1"/>
    <col min="13828" max="13828" width="32.5703125" style="511" customWidth="1"/>
    <col min="13829" max="13829" width="31.85546875" style="511" customWidth="1"/>
    <col min="13830" max="13830" width="15.85546875" style="511" customWidth="1"/>
    <col min="13831" max="14080" width="14.85546875" style="511"/>
    <col min="14081" max="14081" width="19.7109375" style="511" customWidth="1"/>
    <col min="14082" max="14082" width="5.5703125" style="511" customWidth="1"/>
    <col min="14083" max="14083" width="10.7109375" style="511" customWidth="1"/>
    <col min="14084" max="14084" width="32.5703125" style="511" customWidth="1"/>
    <col min="14085" max="14085" width="31.85546875" style="511" customWidth="1"/>
    <col min="14086" max="14086" width="15.85546875" style="511" customWidth="1"/>
    <col min="14087" max="14336" width="14.85546875" style="511"/>
    <col min="14337" max="14337" width="19.7109375" style="511" customWidth="1"/>
    <col min="14338" max="14338" width="5.5703125" style="511" customWidth="1"/>
    <col min="14339" max="14339" width="10.7109375" style="511" customWidth="1"/>
    <col min="14340" max="14340" width="32.5703125" style="511" customWidth="1"/>
    <col min="14341" max="14341" width="31.85546875" style="511" customWidth="1"/>
    <col min="14342" max="14342" width="15.85546875" style="511" customWidth="1"/>
    <col min="14343" max="14592" width="14.85546875" style="511"/>
    <col min="14593" max="14593" width="19.7109375" style="511" customWidth="1"/>
    <col min="14594" max="14594" width="5.5703125" style="511" customWidth="1"/>
    <col min="14595" max="14595" width="10.7109375" style="511" customWidth="1"/>
    <col min="14596" max="14596" width="32.5703125" style="511" customWidth="1"/>
    <col min="14597" max="14597" width="31.85546875" style="511" customWidth="1"/>
    <col min="14598" max="14598" width="15.85546875" style="511" customWidth="1"/>
    <col min="14599" max="14848" width="14.85546875" style="511"/>
    <col min="14849" max="14849" width="19.7109375" style="511" customWidth="1"/>
    <col min="14850" max="14850" width="5.5703125" style="511" customWidth="1"/>
    <col min="14851" max="14851" width="10.7109375" style="511" customWidth="1"/>
    <col min="14852" max="14852" width="32.5703125" style="511" customWidth="1"/>
    <col min="14853" max="14853" width="31.85546875" style="511" customWidth="1"/>
    <col min="14854" max="14854" width="15.85546875" style="511" customWidth="1"/>
    <col min="14855" max="15104" width="14.85546875" style="511"/>
    <col min="15105" max="15105" width="19.7109375" style="511" customWidth="1"/>
    <col min="15106" max="15106" width="5.5703125" style="511" customWidth="1"/>
    <col min="15107" max="15107" width="10.7109375" style="511" customWidth="1"/>
    <col min="15108" max="15108" width="32.5703125" style="511" customWidth="1"/>
    <col min="15109" max="15109" width="31.85546875" style="511" customWidth="1"/>
    <col min="15110" max="15110" width="15.85546875" style="511" customWidth="1"/>
    <col min="15111" max="15360" width="14.85546875" style="511"/>
    <col min="15361" max="15361" width="19.7109375" style="511" customWidth="1"/>
    <col min="15362" max="15362" width="5.5703125" style="511" customWidth="1"/>
    <col min="15363" max="15363" width="10.7109375" style="511" customWidth="1"/>
    <col min="15364" max="15364" width="32.5703125" style="511" customWidth="1"/>
    <col min="15365" max="15365" width="31.85546875" style="511" customWidth="1"/>
    <col min="15366" max="15366" width="15.85546875" style="511" customWidth="1"/>
    <col min="15367" max="15616" width="14.85546875" style="511"/>
    <col min="15617" max="15617" width="19.7109375" style="511" customWidth="1"/>
    <col min="15618" max="15618" width="5.5703125" style="511" customWidth="1"/>
    <col min="15619" max="15619" width="10.7109375" style="511" customWidth="1"/>
    <col min="15620" max="15620" width="32.5703125" style="511" customWidth="1"/>
    <col min="15621" max="15621" width="31.85546875" style="511" customWidth="1"/>
    <col min="15622" max="15622" width="15.85546875" style="511" customWidth="1"/>
    <col min="15623" max="15872" width="14.85546875" style="511"/>
    <col min="15873" max="15873" width="19.7109375" style="511" customWidth="1"/>
    <col min="15874" max="15874" width="5.5703125" style="511" customWidth="1"/>
    <col min="15875" max="15875" width="10.7109375" style="511" customWidth="1"/>
    <col min="15876" max="15876" width="32.5703125" style="511" customWidth="1"/>
    <col min="15877" max="15877" width="31.85546875" style="511" customWidth="1"/>
    <col min="15878" max="15878" width="15.85546875" style="511" customWidth="1"/>
    <col min="15879" max="16128" width="14.85546875" style="511"/>
    <col min="16129" max="16129" width="19.7109375" style="511" customWidth="1"/>
    <col min="16130" max="16130" width="5.5703125" style="511" customWidth="1"/>
    <col min="16131" max="16131" width="10.7109375" style="511" customWidth="1"/>
    <col min="16132" max="16132" width="32.5703125" style="511" customWidth="1"/>
    <col min="16133" max="16133" width="31.85546875" style="511" customWidth="1"/>
    <col min="16134" max="16134" width="15.85546875" style="511" customWidth="1"/>
    <col min="16135" max="16384" width="14.85546875" style="511"/>
  </cols>
  <sheetData>
    <row r="1" spans="1:6">
      <c r="E1" s="513" t="s">
        <v>275</v>
      </c>
    </row>
    <row r="2" spans="1:6">
      <c r="E2" s="513"/>
    </row>
    <row r="3" spans="1:6">
      <c r="E3" s="513"/>
    </row>
    <row r="4" spans="1:6">
      <c r="A4" s="267"/>
    </row>
    <row r="7" spans="1:6" ht="18">
      <c r="A7" s="514"/>
      <c r="B7" s="515"/>
      <c r="C7" s="514"/>
      <c r="D7" s="514"/>
      <c r="E7" s="514"/>
    </row>
    <row r="8" spans="1:6" ht="18">
      <c r="A8" s="186"/>
      <c r="B8" s="186"/>
      <c r="C8" s="186"/>
      <c r="D8" s="186"/>
      <c r="E8" s="186"/>
    </row>
    <row r="9" spans="1:6" ht="15.75">
      <c r="A9" s="846" t="s">
        <v>276</v>
      </c>
      <c r="B9" s="846"/>
      <c r="C9" s="846"/>
      <c r="D9" s="846"/>
      <c r="E9" s="846"/>
    </row>
    <row r="10" spans="1:6" s="516" customFormat="1" ht="12.75">
      <c r="A10" s="847"/>
      <c r="B10" s="847"/>
      <c r="C10" s="847"/>
      <c r="D10" s="847"/>
      <c r="E10" s="847"/>
    </row>
    <row r="11" spans="1:6" s="516" customFormat="1" ht="12.75">
      <c r="A11" s="848" t="s">
        <v>1</v>
      </c>
      <c r="B11" s="848"/>
      <c r="C11" s="848"/>
      <c r="D11" s="848"/>
      <c r="E11" s="848"/>
      <c r="F11" s="517"/>
    </row>
    <row r="12" spans="1:6" s="516" customFormat="1">
      <c r="A12" s="512"/>
      <c r="B12" s="512"/>
      <c r="C12" s="512"/>
      <c r="D12" s="512"/>
      <c r="E12" s="512"/>
      <c r="F12" s="517"/>
    </row>
    <row r="13" spans="1:6" s="516" customFormat="1" ht="15.75">
      <c r="A13" s="846" t="s">
        <v>450</v>
      </c>
      <c r="B13" s="846"/>
      <c r="C13" s="846"/>
      <c r="D13" s="846"/>
      <c r="E13" s="846"/>
      <c r="F13" s="517"/>
    </row>
    <row r="14" spans="1:6" s="516" customFormat="1" ht="15.75">
      <c r="A14" s="518"/>
      <c r="B14" s="518"/>
      <c r="C14" s="518"/>
      <c r="D14" s="518"/>
      <c r="E14" s="518"/>
    </row>
    <row r="16" spans="1:6" s="585" customFormat="1">
      <c r="A16" s="761" t="s">
        <v>277</v>
      </c>
      <c r="B16" s="762"/>
      <c r="C16" s="761"/>
      <c r="D16" s="761"/>
      <c r="E16" s="761" t="s">
        <v>278</v>
      </c>
    </row>
    <row r="17" spans="1:6" s="585" customFormat="1">
      <c r="A17" s="585" t="s">
        <v>279</v>
      </c>
      <c r="B17" s="759"/>
      <c r="E17" s="585">
        <v>57010029439</v>
      </c>
    </row>
    <row r="18" spans="1:6" s="585" customFormat="1">
      <c r="A18" s="585" t="s">
        <v>280</v>
      </c>
      <c r="B18" s="759"/>
      <c r="E18" s="585">
        <v>10471967434</v>
      </c>
    </row>
    <row r="19" spans="1:6" s="585" customFormat="1">
      <c r="A19" s="585" t="s">
        <v>281</v>
      </c>
      <c r="B19" s="759"/>
      <c r="E19" s="585">
        <v>67481996873</v>
      </c>
    </row>
    <row r="20" spans="1:6" s="585" customFormat="1">
      <c r="A20" s="761" t="s">
        <v>282</v>
      </c>
      <c r="B20" s="762"/>
      <c r="C20" s="761"/>
      <c r="D20" s="761"/>
      <c r="E20" s="761">
        <v>3648193349</v>
      </c>
    </row>
    <row r="21" spans="1:6" s="585" customFormat="1">
      <c r="B21" s="759"/>
      <c r="E21" s="585">
        <v>71130190222</v>
      </c>
    </row>
    <row r="22" spans="1:6" s="585" customFormat="1">
      <c r="B22" s="759"/>
    </row>
    <row r="23" spans="1:6" s="585" customFormat="1">
      <c r="A23" s="761" t="s">
        <v>283</v>
      </c>
      <c r="B23" s="762"/>
      <c r="C23" s="761"/>
      <c r="D23" s="761"/>
      <c r="E23" s="761" t="s">
        <v>284</v>
      </c>
      <c r="F23" s="762" t="s">
        <v>285</v>
      </c>
    </row>
    <row r="24" spans="1:6" s="585" customFormat="1">
      <c r="A24" s="585" t="s">
        <v>286</v>
      </c>
      <c r="B24" s="759"/>
      <c r="E24" s="585">
        <v>8887289993</v>
      </c>
      <c r="F24" s="760">
        <v>12.494399305361666</v>
      </c>
    </row>
    <row r="25" spans="1:6" s="585" customFormat="1">
      <c r="A25" s="585" t="s">
        <v>287</v>
      </c>
      <c r="B25" s="759"/>
      <c r="E25" s="585">
        <v>255941424</v>
      </c>
      <c r="F25" s="760">
        <v>0.35982108750334729</v>
      </c>
    </row>
    <row r="26" spans="1:6" s="585" customFormat="1">
      <c r="A26" s="585" t="s">
        <v>288</v>
      </c>
      <c r="B26" s="759"/>
      <c r="E26" s="585">
        <v>3180559921</v>
      </c>
      <c r="F26" s="760">
        <v>4.4714626954790262</v>
      </c>
    </row>
    <row r="27" spans="1:6" s="585" customFormat="1">
      <c r="A27" s="761" t="s">
        <v>289</v>
      </c>
      <c r="B27" s="762"/>
      <c r="C27" s="761"/>
      <c r="D27" s="761"/>
      <c r="E27" s="761">
        <v>211692004</v>
      </c>
      <c r="F27" s="763">
        <v>0.29761203131792741</v>
      </c>
    </row>
    <row r="28" spans="1:6" s="585" customFormat="1">
      <c r="B28" s="759"/>
      <c r="E28" s="585">
        <v>12535483342</v>
      </c>
      <c r="F28" s="760">
        <v>17.623295119661968</v>
      </c>
    </row>
    <row r="29" spans="1:6" s="585" customFormat="1">
      <c r="B29" s="759"/>
    </row>
    <row r="30" spans="1:6" s="585" customFormat="1">
      <c r="B30" s="759"/>
    </row>
    <row r="31" spans="1:6" s="585" customFormat="1">
      <c r="A31" s="585" t="s">
        <v>452</v>
      </c>
      <c r="B31" s="759"/>
    </row>
    <row r="32" spans="1:6" s="585" customFormat="1">
      <c r="A32" s="585" t="s">
        <v>290</v>
      </c>
      <c r="B32" s="759"/>
    </row>
    <row r="33" spans="1:4" s="585" customFormat="1">
      <c r="A33" s="585" t="s">
        <v>291</v>
      </c>
      <c r="B33" s="759"/>
    </row>
    <row r="34" spans="1:4" s="585" customFormat="1">
      <c r="B34" s="759"/>
    </row>
    <row r="35" spans="1:4" s="585" customFormat="1">
      <c r="B35" s="759"/>
    </row>
    <row r="36" spans="1:4" s="585" customFormat="1">
      <c r="B36" s="759"/>
    </row>
    <row r="37" spans="1:4" s="585" customFormat="1">
      <c r="B37" s="759"/>
    </row>
    <row r="38" spans="1:4" s="585" customFormat="1">
      <c r="B38" s="759"/>
    </row>
    <row r="39" spans="1:4" s="585" customFormat="1">
      <c r="B39" s="759"/>
    </row>
    <row r="40" spans="1:4" s="585" customFormat="1">
      <c r="B40" s="759"/>
    </row>
    <row r="41" spans="1:4" s="585" customFormat="1">
      <c r="B41" s="759"/>
    </row>
    <row r="42" spans="1:4" s="585" customFormat="1">
      <c r="B42" s="759"/>
    </row>
    <row r="43" spans="1:4" s="585" customFormat="1">
      <c r="A43" s="585" t="s">
        <v>222</v>
      </c>
      <c r="B43" s="759"/>
      <c r="D43" s="585" t="s">
        <v>420</v>
      </c>
    </row>
    <row r="44" spans="1:4" s="585" customFormat="1">
      <c r="A44" s="585" t="s">
        <v>223</v>
      </c>
      <c r="B44" s="759"/>
      <c r="D44" s="585" t="s">
        <v>324</v>
      </c>
    </row>
    <row r="45" spans="1:4" s="585" customFormat="1">
      <c r="A45" s="585" t="s">
        <v>224</v>
      </c>
      <c r="B45" s="759"/>
      <c r="D45" s="585" t="s">
        <v>421</v>
      </c>
    </row>
  </sheetData>
  <mergeCells count="4">
    <mergeCell ref="A9:E9"/>
    <mergeCell ref="A10:E10"/>
    <mergeCell ref="A11:E11"/>
    <mergeCell ref="A13:E13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  <headerFooter>
    <oddFooter>&amp;C26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b582x0jatJCyNVNNz8XHbq8urUgo9k2sldskKcOro7w=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atfRwMBWxwvxLcCIB83idFmCtVD130xJNQXlHrq/EQo=</DigestValue>
    </Reference>
  </SignedInfo>
  <SignatureValue>kWm09W8U/oNIiGSTTZvRH+BSOvuc2ep+caS59NeGnaRNmahjo28DkwT+zyBFC0IGpe5om3YrQcQ1
IWxUpOjZkgm3w5/iqOpEpQ2ryNjlW/yw7vzrZr89m5wH+xD5kbZDWnztFJvt5pcniG8yxMkrsjGc
Q4iN9lFMsl2vMwpi2zN1PC6Q83MkoshM0dOMB92sZIuD+i6xrjQ9M3svv40gGPegMd4jZjHRJvJz
z1wShWfryX7/IYc9ZeGFbIcg3N/2cEz55rZi7v6IPPoP2EHjz3am2BB6qK8ne/dookrTivxbmIFK
MBe96WYDeG0smilpyrnPrbmXExgeA4Z5ViaT8w==</SignatureValue>
  <KeyInfo>
    <X509Data>
      <X509Certificate>MIIH+DCCBeCgAwIBAgIIDeusG9rpXhYwDQYJKoZIhvcNAQELBQAwWzEXMBUGA1UEBRMOUlVDIDgwMDUwMTcyLTExGjAYBgNVBAMTEUNBLURPQ1VNRU5UQSBTLkEuMRcwFQYDVQQKEw5ET0NVTUVOVEEgUy5BLjELMAkGA1UEBhMCUFkwHhcNMTkwNTE2MjAzNDA4WhcNMjEwNTE1MjA0NDA4WjCBnzELMAkGA1UEBhMCUFkxFTATBgNVBAQMDE5Vw5FFWiBPSkVEQTESMBAGA1UEBRMJQ0kzNjAyOTc4MRUwEwYDVQQqDAxIRUNUT1IgT1NNQVIxFzAVBgNVBAoMDlBFUlNPTkEgRklTSUNBMREwDwYDVQQLDAhGSVJNQSBGMjEiMCAGA1UEAwwZSEVDVE9SIE9TTUFSIE5Vw5FFWiBPSkVEQTCCASIwDQYJKoZIhvcNAQEBBQADggEPADCCAQoCggEBAL0mn1LoKq23rvcIt/M9Rt1AsMVpUc/gH1h8HVtRNL4ZmyyAh/xpQES0DI2N7Ul5JQZVvJ7m6TuR/PutluboXRLhAPzL/B33h7TJ2ikyXETcPl0ba6UX+HPPekxiOcot5I19Fc2BwbfZwlvg3dKT4BUXlUwdVT8bj/Xf2qOVCYQCo8ooAHl7xWr48benIX0liGxHJLYnDZTgd3T5Ghm/ppGlFJd2OEBH2W9FXh1gl9AZjEHXi28ocTyTQn1JgJ5L8IDZyKa8LYd0CHNDR9kVJnV+DCKCsbTXxj7uiZuJGWpKb3bhmUHXGlsuK4e29S1vi3pylxHS4An/LdEcGiecO50CAwEAAaOCA3kwggN1MAwGA1UdEwEB/wQCMAAwDgYDVR0PAQH/BAQDAgXgMCoGA1UdJQEB/wQgMB4GCCsGAQUFBwMBBggrBgEFBQcDAgYIKwYBBQUHAwQwHQYDVR0OBBYEFFfx1zP2yo8lNGc/SneEj+Xx2Jfl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21pbGVjMzBAaG90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V219zc4zDpa+WVdc2bqjyMvH552ibjYhq56WeMmCfwypKOrvzKcpvgPhxK5pBIn35+EzeQGpdxO5N9l8k86NZWTyYuEfs0nUommca1TX6GgpClB98wz3mDtNfM2OHHw3E0vxG7DmWhSrYLFxwNhBVj/7a52/zvSH9zGdYUkPp2gB7GLX+0qCZ8NmufaefkwTWSBf93t7UKtY6yy8OxKvdiCvbzfY17zvIwlJDM9ORMUNVJyi856RvbQ4m0sKZseYCpkRJ9DEqxgp8TQj7WWBdNsj8xlomzKJxIbuFhcWodfz/fLdEuNTC5qwDu7eL2Dvs0PrPDmUljveclu2XLFzpH/mXnQ5CtNAzvlskoSFvrFv253KSVCcowrISFUthTp3BCQCZl9mhCE5Bm9XE4US6ezHB6NVqVMx3ScAOc7IRfKtllPQN9rH6mfAqNQprTVXEexSBLxYQQfcmnGLT+eAuEojjlHn30sdabAM5jXmCzXOz5UrvaNIjo44geJo01Mz/2Q9WGvXit69ekfSo/3cUB9MTLSKkGqkeF1YrvcDsI29ncHZFvf6kHm5NOBjhoHTy7tMe6QP6jTd+9dSfDn+GyMYRuak5vY3M8/0/EEJ4FIxmi1vbTqJPR1k1v1EAFtOokeKVxQKQht3pW+9tQa/ACg3qgq/B9jHLsSEJze05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Q76Gu9e1qF/uXqBf5XDhyXzI1KH3KEc+uuQA7MD0zDw=</DigestValue>
      </Reference>
      <Reference URI="/xl/calcChain.xml?ContentType=application/vnd.openxmlformats-officedocument.spreadsheetml.calcChain+xml">
        <DigestMethod Algorithm="http://www.w3.org/2001/04/xmlenc#sha256"/>
        <DigestValue>I9YelP4RkAJ9CXrGw/taZ/WBaPqm5i3V5su/mCy41BI=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p7KvYyWMINpSXbfLA/QQZ5zd6sJFfM/Hg+oGJ71yuUY=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XHe9MSxN2LyS9dmEnZXbxYUV8xY4d4aInQoBWTDmPfY=</DigestValue>
      </Reference>
      <Reference URI="/xl/drawings/drawing10.xml?ContentType=application/vnd.openxmlformats-officedocument.drawing+xml">
        <DigestMethod Algorithm="http://www.w3.org/2001/04/xmlenc#sha256"/>
        <DigestValue>TT5IPx/ASKPcR0EXJwpeJU1dTjnEpPPP3hTx18tSTD0=</DigestValue>
      </Reference>
      <Reference URI="/xl/drawings/drawing11.xml?ContentType=application/vnd.openxmlformats-officedocument.drawing+xml">
        <DigestMethod Algorithm="http://www.w3.org/2001/04/xmlenc#sha256"/>
        <DigestValue>NsBIr6sdnyCTPlDMkKWoIW7ePCuChjpIHAbO4Df6+Vk=</DigestValue>
      </Reference>
      <Reference URI="/xl/drawings/drawing12.xml?ContentType=application/vnd.openxmlformats-officedocument.drawing+xml">
        <DigestMethod Algorithm="http://www.w3.org/2001/04/xmlenc#sha256"/>
        <DigestValue>dDMXWaaPMZw1HQ9yIWxTWcn4BWI28gPxXRF3kEvU5sk=</DigestValue>
      </Reference>
      <Reference URI="/xl/drawings/drawing13.xml?ContentType=application/vnd.openxmlformats-officedocument.drawing+xml">
        <DigestMethod Algorithm="http://www.w3.org/2001/04/xmlenc#sha256"/>
        <DigestValue>nA3gUvlYnvyVtiCfEJkTKFj+SqhI0YgeZ7svx3g0CTk=</DigestValue>
      </Reference>
      <Reference URI="/xl/drawings/drawing14.xml?ContentType=application/vnd.openxmlformats-officedocument.drawing+xml">
        <DigestMethod Algorithm="http://www.w3.org/2001/04/xmlenc#sha256"/>
        <DigestValue>pggjMFGFL+gVMmohZEMgmN44uYxvjD892mdiWMLp8go=</DigestValue>
      </Reference>
      <Reference URI="/xl/drawings/drawing15.xml?ContentType=application/vnd.openxmlformats-officedocument.drawing+xml">
        <DigestMethod Algorithm="http://www.w3.org/2001/04/xmlenc#sha256"/>
        <DigestValue>GnUr6KInglvHz8MIHGgzdezG8w+jo2p3QTkaASvr7Bo=</DigestValue>
      </Reference>
      <Reference URI="/xl/drawings/drawing16.xml?ContentType=application/vnd.openxmlformats-officedocument.drawing+xml">
        <DigestMethod Algorithm="http://www.w3.org/2001/04/xmlenc#sha256"/>
        <DigestValue>vEmurp45AHY9037Jy67x3HHzxEPpwSqnPqzQp2Nrkcc=</DigestValue>
      </Reference>
      <Reference URI="/xl/drawings/drawing17.xml?ContentType=application/vnd.openxmlformats-officedocument.drawing+xml">
        <DigestMethod Algorithm="http://www.w3.org/2001/04/xmlenc#sha256"/>
        <DigestValue>UWQVgpqgek0xG7HTGrAoVXRjye0thhOQfbzPEJUShT4=</DigestValue>
      </Reference>
      <Reference URI="/xl/drawings/drawing18.xml?ContentType=application/vnd.openxmlformats-officedocument.drawing+xml">
        <DigestMethod Algorithm="http://www.w3.org/2001/04/xmlenc#sha256"/>
        <DigestValue>YedgBjV/KO/XsvMmXkeFAMXclkDPfacSvj9ts696Pdk=</DigestValue>
      </Reference>
      <Reference URI="/xl/drawings/drawing2.xml?ContentType=application/vnd.openxmlformats-officedocument.drawing+xml">
        <DigestMethod Algorithm="http://www.w3.org/2001/04/xmlenc#sha256"/>
        <DigestValue>XIcEIduyZpjLwioLRavmfRnIHr7TFrab67le+PHJn/4=</DigestValue>
      </Reference>
      <Reference URI="/xl/drawings/drawing3.xml?ContentType=application/vnd.openxmlformats-officedocument.drawing+xml">
        <DigestMethod Algorithm="http://www.w3.org/2001/04/xmlenc#sha256"/>
        <DigestValue>2PtiUw/8qQ8yKlSkGmCuyt2Mwy45vfsWQgyGrVORW5A=</DigestValue>
      </Reference>
      <Reference URI="/xl/drawings/drawing4.xml?ContentType=application/vnd.openxmlformats-officedocument.drawing+xml">
        <DigestMethod Algorithm="http://www.w3.org/2001/04/xmlenc#sha256"/>
        <DigestValue>dxiD6g0FdN+2OG6KFb+tnvyGjP3rcchRXv8HW+Y7cy0=</DigestValue>
      </Reference>
      <Reference URI="/xl/drawings/drawing5.xml?ContentType=application/vnd.openxmlformats-officedocument.drawing+xml">
        <DigestMethod Algorithm="http://www.w3.org/2001/04/xmlenc#sha256"/>
        <DigestValue>TdIXP5YVx0aA8N6T/p/1r45SFh8pBSD3D1BEUNAkqJU=</DigestValue>
      </Reference>
      <Reference URI="/xl/drawings/drawing6.xml?ContentType=application/vnd.openxmlformats-officedocument.drawing+xml">
        <DigestMethod Algorithm="http://www.w3.org/2001/04/xmlenc#sha256"/>
        <DigestValue>xeCz1aTF8AToZGNxC8IiCsIsUTlGbMO33n/XyKurPiw=</DigestValue>
      </Reference>
      <Reference URI="/xl/drawings/drawing7.xml?ContentType=application/vnd.openxmlformats-officedocument.drawing+xml">
        <DigestMethod Algorithm="http://www.w3.org/2001/04/xmlenc#sha256"/>
        <DigestValue>Ng9i75yDg+6cTaaUNduAgQvejrJMWc0PyoGmRlPVBes=</DigestValue>
      </Reference>
      <Reference URI="/xl/drawings/drawing8.xml?ContentType=application/vnd.openxmlformats-officedocument.drawing+xml">
        <DigestMethod Algorithm="http://www.w3.org/2001/04/xmlenc#sha256"/>
        <DigestValue>i743lN8xpZT85CttlAnCHW+sEJDMw2/pGn0uic/Nxuo=</DigestValue>
      </Reference>
      <Reference URI="/xl/drawings/drawing9.xml?ContentType=application/vnd.openxmlformats-officedocument.drawing+xml">
        <DigestMethod Algorithm="http://www.w3.org/2001/04/xmlenc#sha256"/>
        <DigestValue>NS3kGfC3QrKtBgEPkuVEZ620+LmfBBmNAqAq9h2C1rY=</DigestValue>
      </Reference>
      <Reference URI="/xl/drawings/vmlDrawing1.vml?ContentType=application/vnd.openxmlformats-officedocument.vmlDrawing">
        <DigestMethod Algorithm="http://www.w3.org/2001/04/xmlenc#sha256"/>
        <DigestValue>AytD44zyVf+E9u9A5AL4mFyndt2D9URJYT18mLLoXv0=</DigestValue>
      </Reference>
      <Reference URI="/xl/drawings/vmlDrawing10.vml?ContentType=application/vnd.openxmlformats-officedocument.vmlDrawing">
        <DigestMethod Algorithm="http://www.w3.org/2001/04/xmlenc#sha256"/>
        <DigestValue>tVQYZqd2o6Rhx3Xk0kqIDByDHnoUS9JbvKM+6unrMN8=</DigestValue>
      </Reference>
      <Reference URI="/xl/drawings/vmlDrawing11.vml?ContentType=application/vnd.openxmlformats-officedocument.vmlDrawing">
        <DigestMethod Algorithm="http://www.w3.org/2001/04/xmlenc#sha256"/>
        <DigestValue>A4/LstOofiCa4cICgqLo7TDYNFMNOe5IkLYAnry+g/E=</DigestValue>
      </Reference>
      <Reference URI="/xl/drawings/vmlDrawing12.vml?ContentType=application/vnd.openxmlformats-officedocument.vmlDrawing">
        <DigestMethod Algorithm="http://www.w3.org/2001/04/xmlenc#sha256"/>
        <DigestValue>lLTcDAmLFJ21qfizdu8H1M8NRaaYYA9WHOoYkIjuXKo=</DigestValue>
      </Reference>
      <Reference URI="/xl/drawings/vmlDrawing13.vml?ContentType=application/vnd.openxmlformats-officedocument.vmlDrawing">
        <DigestMethod Algorithm="http://www.w3.org/2001/04/xmlenc#sha256"/>
        <DigestValue>aWAShn2UfN3KS8x4bromqy48mvoOJh0Xbcj4looPHKA=</DigestValue>
      </Reference>
      <Reference URI="/xl/drawings/vmlDrawing2.vml?ContentType=application/vnd.openxmlformats-officedocument.vmlDrawing">
        <DigestMethod Algorithm="http://www.w3.org/2001/04/xmlenc#sha256"/>
        <DigestValue>L9gyxLFldarJUc12oMo8XCDyCSeVhKjW7wRPjnUh5aM=</DigestValue>
      </Reference>
      <Reference URI="/xl/drawings/vmlDrawing3.vml?ContentType=application/vnd.openxmlformats-officedocument.vmlDrawing">
        <DigestMethod Algorithm="http://www.w3.org/2001/04/xmlenc#sha256"/>
        <DigestValue>TqnGccMNSu/IbGVprG34ZsmnvyMNmVhtHN/wx3F8few=</DigestValue>
      </Reference>
      <Reference URI="/xl/drawings/vmlDrawing4.vml?ContentType=application/vnd.openxmlformats-officedocument.vmlDrawing">
        <DigestMethod Algorithm="http://www.w3.org/2001/04/xmlenc#sha256"/>
        <DigestValue>ucYiaXr6gIKzItP9/5fUbP18rJOUc6EDw0/Ct7pFu90=</DigestValue>
      </Reference>
      <Reference URI="/xl/drawings/vmlDrawing5.vml?ContentType=application/vnd.openxmlformats-officedocument.vmlDrawing">
        <DigestMethod Algorithm="http://www.w3.org/2001/04/xmlenc#sha256"/>
        <DigestValue>jF0hcHrWp2o7195So4d/VOnKS1AYgXn+0x2xOn/s+v4=</DigestValue>
      </Reference>
      <Reference URI="/xl/drawings/vmlDrawing6.vml?ContentType=application/vnd.openxmlformats-officedocument.vmlDrawing">
        <DigestMethod Algorithm="http://www.w3.org/2001/04/xmlenc#sha256"/>
        <DigestValue>aRGg4lVWKM0/3qvekEk0w7isewzCrBkIgSbOuzTmMSY=</DigestValue>
      </Reference>
      <Reference URI="/xl/drawings/vmlDrawing7.vml?ContentType=application/vnd.openxmlformats-officedocument.vmlDrawing">
        <DigestMethod Algorithm="http://www.w3.org/2001/04/xmlenc#sha256"/>
        <DigestValue>0MzgQL6X2xATb5/sbZU3/22SuTESSr6DPlgcfWpkx3Q=</DigestValue>
      </Reference>
      <Reference URI="/xl/drawings/vmlDrawing8.vml?ContentType=application/vnd.openxmlformats-officedocument.vmlDrawing">
        <DigestMethod Algorithm="http://www.w3.org/2001/04/xmlenc#sha256"/>
        <DigestValue>AbhiGBftAwe+NFZQuop3lJuALVaAU+JdttfEMl43aOc=</DigestValue>
      </Reference>
      <Reference URI="/xl/drawings/vmlDrawing9.vml?ContentType=application/vnd.openxmlformats-officedocument.vmlDrawing">
        <DigestMethod Algorithm="http://www.w3.org/2001/04/xmlenc#sha256"/>
        <DigestValue>IcFoXZMprM8CiVSGEiRS05TCdn0kxEt3K4XxGWmzLxM=</DigestValue>
      </Reference>
      <Reference URI="/xl/embeddings/oleObject1.bin?ContentType=application/vnd.openxmlformats-officedocument.oleObject">
        <DigestMethod Algorithm="http://www.w3.org/2001/04/xmlenc#sha256"/>
        <DigestValue>dLTfs6mhVLe0954Ml6+ZYex+hG71PgNe9mGUeFRD4OM=</DigestValue>
      </Reference>
      <Reference URI="/xl/embeddings/oleObject10.bin?ContentType=application/vnd.openxmlformats-officedocument.oleObject">
        <DigestMethod Algorithm="http://www.w3.org/2001/04/xmlenc#sha256"/>
        <DigestValue>RGBrvLyX3tAziQ86I0o4GkayrtVfDB1pVWGzHrJHU7M=</DigestValue>
      </Reference>
      <Reference URI="/xl/embeddings/oleObject11.bin?ContentType=application/vnd.openxmlformats-officedocument.oleObject">
        <DigestMethod Algorithm="http://www.w3.org/2001/04/xmlenc#sha256"/>
        <DigestValue>LDmdmghlM4EzodxD8qXc22euR8UoERFUbnGfp/IMAD4=</DigestValue>
      </Reference>
      <Reference URI="/xl/embeddings/oleObject12.bin?ContentType=application/vnd.openxmlformats-officedocument.oleObject">
        <DigestMethod Algorithm="http://www.w3.org/2001/04/xmlenc#sha256"/>
        <DigestValue>LDmdmghlM4EzodxD8qXc22euR8UoERFUbnGfp/IMAD4=</DigestValue>
      </Reference>
      <Reference URI="/xl/embeddings/oleObject13.bin?ContentType=application/vnd.openxmlformats-officedocument.oleObject">
        <DigestMethod Algorithm="http://www.w3.org/2001/04/xmlenc#sha256"/>
        <DigestValue>t0KZb58SuSfMFUJi6oWMQX56+VqB39oLIkbrqyWuQnY=</DigestValue>
      </Reference>
      <Reference URI="/xl/embeddings/oleObject14.bin?ContentType=application/vnd.openxmlformats-officedocument.oleObject">
        <DigestMethod Algorithm="http://www.w3.org/2001/04/xmlenc#sha256"/>
        <DigestValue>t0KZb58SuSfMFUJi6oWMQX56+VqB39oLIkbrqyWuQnY=</DigestValue>
      </Reference>
      <Reference URI="/xl/embeddings/oleObject2.bin?ContentType=application/vnd.openxmlformats-officedocument.oleObject">
        <DigestMethod Algorithm="http://www.w3.org/2001/04/xmlenc#sha256"/>
        <DigestValue>4wAHn9EZXbrNdB1U7yX+GAw1LTJUWVVfbgqWh25sxyc=</DigestValue>
      </Reference>
      <Reference URI="/xl/embeddings/oleObject3.bin?ContentType=application/vnd.openxmlformats-officedocument.oleObject">
        <DigestMethod Algorithm="http://www.w3.org/2001/04/xmlenc#sha256"/>
        <DigestValue>fSAZQaZx0sTqkYQS64gjSpHgJ4t5Vsf4+lGi6AqzGuA=</DigestValue>
      </Reference>
      <Reference URI="/xl/embeddings/oleObject4.bin?ContentType=application/vnd.openxmlformats-officedocument.oleObject">
        <DigestMethod Algorithm="http://www.w3.org/2001/04/xmlenc#sha256"/>
        <DigestValue>fSAZQaZx0sTqkYQS64gjSpHgJ4t5Vsf4+lGi6AqzGuA=</DigestValue>
      </Reference>
      <Reference URI="/xl/embeddings/oleObject5.bin?ContentType=application/vnd.openxmlformats-officedocument.oleObject">
        <DigestMethod Algorithm="http://www.w3.org/2001/04/xmlenc#sha256"/>
        <DigestValue>qG3PvCos7/3YAL6u02CFernAmXi239nBF4367OnJKos=</DigestValue>
      </Reference>
      <Reference URI="/xl/embeddings/oleObject6.bin?ContentType=application/vnd.openxmlformats-officedocument.oleObject">
        <DigestMethod Algorithm="http://www.w3.org/2001/04/xmlenc#sha256"/>
        <DigestValue>qG3PvCos7/3YAL6u02CFernAmXi239nBF4367OnJKos=</DigestValue>
      </Reference>
      <Reference URI="/xl/embeddings/oleObject7.bin?ContentType=application/vnd.openxmlformats-officedocument.oleObject">
        <DigestMethod Algorithm="http://www.w3.org/2001/04/xmlenc#sha256"/>
        <DigestValue>azAn82lr0eVgveyuAP5OaEim/nVDTJTo/gSe8Wq021I=</DigestValue>
      </Reference>
      <Reference URI="/xl/embeddings/oleObject8.bin?ContentType=application/vnd.openxmlformats-officedocument.oleObject">
        <DigestMethod Algorithm="http://www.w3.org/2001/04/xmlenc#sha256"/>
        <DigestValue>azAn82lr0eVgveyuAP5OaEim/nVDTJTo/gSe8Wq021I=</DigestValue>
      </Reference>
      <Reference URI="/xl/embeddings/oleObject9.bin?ContentType=application/vnd.openxmlformats-officedocument.oleObject">
        <DigestMethod Algorithm="http://www.w3.org/2001/04/xmlenc#sha256"/>
        <DigestValue>RGBrvLyX3tAziQ86I0o4GkayrtVfDB1pVWGzHrJHU7M=</DigestValue>
      </Reference>
      <Reference URI="/xl/media/image1.png?ContentType=image/png">
        <DigestMethod Algorithm="http://www.w3.org/2001/04/xmlenc#sha256"/>
        <DigestValue>4JskcgmuUaUmS+v6jSdRsy0Bz5lAU15GNElNg0tY51Y=</DigestValue>
      </Reference>
      <Reference URI="/xl/media/image2.wmf?ContentType=image/x-wmf">
        <DigestMethod Algorithm="http://www.w3.org/2001/04/xmlenc#sha256"/>
        <DigestValue>YgnBhKuNM85UJYt8St7iYVI7h/JHpjPlEOorjMSn4uU=</DigestValue>
      </Reference>
      <Reference URI="/xl/media/image3.emf?ContentType=image/x-emf">
        <DigestMethod Algorithm="http://www.w3.org/2001/04/xmlenc#sha256"/>
        <DigestValue>jPRnAZdmSn3QQwTquZqZD7p4yXzEe0bb37u19lOiwnw=</DigestValue>
      </Reference>
      <Reference URI="/xl/media/image4.emf?ContentType=image/x-emf">
        <DigestMethod Algorithm="http://www.w3.org/2001/04/xmlenc#sha256"/>
        <DigestValue>jPRnAZdmSn3QQwTquZqZD7p4yXzEe0bb37u19lOiwnw=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vDuFP6LthLu1uQ1gbdcBBNv4uhBmuOcWsrSuXuYew/I=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NKHLj2fEAmuOcnSUxImwD/W9QcEWf62/1tw639hIot4=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acHsuC2wqrqLhxTzVxt7rZDIAbP58FNqh5wMT40isP8=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NKHLj2fEAmuOcnSUxImwD/W9QcEWf62/1tw639hIot4=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acHsuC2wqrqLhxTzVxt7rZDIAbP58FNqh5wMT40isP8=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NKHLj2fEAmuOcnSUxImwD/W9QcEWf62/1tw639hIot4=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Z9L6SYyI29D41IJAZTqRHMAkSKfpL72QUL3OeTog2d8=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Z9L6SYyI29D41IJAZTqRHMAkSKfpL72QUL3OeTog2d8=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NKHLj2fEAmuOcnSUxImwD/W9QcEWf62/1tw639hIot4=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9PMtu6YAUZl6xvNg7/ZYhcfGAoxa/AZXRn8Jfc4m9gs=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acHsuC2wqrqLhxTzVxt7rZDIAbP58FNqh5wMT40isP8=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Z9L6SYyI29D41IJAZTqRHMAkSKfpL72QUL3OeTog2d8=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Z9L6SYyI29D41IJAZTqRHMAkSKfpL72QUL3OeTog2d8=</DigestValue>
      </Reference>
      <Reference URI="/xl/sharedStrings.xml?ContentType=application/vnd.openxmlformats-officedocument.spreadsheetml.sharedStrings+xml">
        <DigestMethod Algorithm="http://www.w3.org/2001/04/xmlenc#sha256"/>
        <DigestValue>hIiIQr3C2G04IjO4IueLTx3Jf6EC+lTAUHt7+NtAbfg=</DigestValue>
      </Reference>
      <Reference URI="/xl/styles.xml?ContentType=application/vnd.openxmlformats-officedocument.spreadsheetml.styles+xml">
        <DigestMethod Algorithm="http://www.w3.org/2001/04/xmlenc#sha256"/>
        <DigestValue>tUHM23Odk8Woinmw7VzcPpFV9K+OvXxv9PIFg4aSjhE=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ZcJq7OjJLKRA1wyfdGNowYVsbr7lptDyLCFlkHzYbKo=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7swAaAXgcm524mHKqbSLEqzx0s2lr13IHR7/RSbI6ck=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5IFCTMDHQZOxG9HVE8nKMqY8Cs0MgTS15vzu5bUW9Ig=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BIf/x1s88xptSz/8e0e1pmx8Z6U6ep2PoTCK1ESHSxE=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rPAfgRtMQNGW+sAv22O9qiwu7GGSz/07m28ey7suSCA=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0LWSQ6Ya/Z1d6iKhYU5vicLzDQN/2CdddZVMd97PEFY=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NEPQ5xxyCq2dSWn+UGd3Jb75vdzdFgDFRMfBFzd/smk=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VdlpVjooVNkVpsFlSq/LBk8i38CXtys/aoJx/TtfmX0=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zHMio15cATmGVO/6ruckrA49B89o3wymufjxZVwXKMs=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/KehVjbdCh149tVWQN/GG/8C8bUY8or80GraZ9BKYLc=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fBxG8jFEB3Fc71SEEMXhw2bfJeNKRGcZXH2/fABHdt4=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XCRutMCp+dAce3OWVuueWEdsdgh7Pm+4xvkrE22r7hU=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Ic2lOuRXtCfhiDdA3NrsRd2rlV26r1nMtKWsG4NJYWE=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qJ2VnW14BASAuGgKrQfdpUCEJUNM1FUORPB/C1PJTsQ=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AYZW/RFeNVeVB7ZJXdtkXQMuKZ3sj5LqO3MnRXQI/F8=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tcOB7ihtdM5dvK4p1uuq5DPZZ6km3uji7OoKXcHlIb0=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MCQ3mR0m1SY4teC/RnwS/bAXbOVaIhwVi0nxD7U6t5Q=</DigestValue>
      </Reference>
      <Reference URI="/xl/worksheets/sheet1.xml?ContentType=application/vnd.openxmlformats-officedocument.spreadsheetml.worksheet+xml">
        <DigestMethod Algorithm="http://www.w3.org/2001/04/xmlenc#sha256"/>
        <DigestValue>wWVMZILfF4aOL9zKB/7DZlgO5QYob7IYRG02OVrXzqc=</DigestValue>
      </Reference>
      <Reference URI="/xl/worksheets/sheet10.xml?ContentType=application/vnd.openxmlformats-officedocument.spreadsheetml.worksheet+xml">
        <DigestMethod Algorithm="http://www.w3.org/2001/04/xmlenc#sha256"/>
        <DigestValue>tCRm9GLZqEjTBdivCe70lsnlMVsHXMKFz0n44fAXT/E=</DigestValue>
      </Reference>
      <Reference URI="/xl/worksheets/sheet11.xml?ContentType=application/vnd.openxmlformats-officedocument.spreadsheetml.worksheet+xml">
        <DigestMethod Algorithm="http://www.w3.org/2001/04/xmlenc#sha256"/>
        <DigestValue>yONVI+U/AdpjmkSDkIbfJiNXIkofNwcr5j6awho27ek=</DigestValue>
      </Reference>
      <Reference URI="/xl/worksheets/sheet12.xml?ContentType=application/vnd.openxmlformats-officedocument.spreadsheetml.worksheet+xml">
        <DigestMethod Algorithm="http://www.w3.org/2001/04/xmlenc#sha256"/>
        <DigestValue>fKrhqEthvSo4N3yPsln2wov89Ir7qj0djmK8ljEyhQA=</DigestValue>
      </Reference>
      <Reference URI="/xl/worksheets/sheet13.xml?ContentType=application/vnd.openxmlformats-officedocument.spreadsheetml.worksheet+xml">
        <DigestMethod Algorithm="http://www.w3.org/2001/04/xmlenc#sha256"/>
        <DigestValue>O4nMtEu63P1V8t1YATuZi8cRCKasMeHLZlcO6hAv3Dg=</DigestValue>
      </Reference>
      <Reference URI="/xl/worksheets/sheet14.xml?ContentType=application/vnd.openxmlformats-officedocument.spreadsheetml.worksheet+xml">
        <DigestMethod Algorithm="http://www.w3.org/2001/04/xmlenc#sha256"/>
        <DigestValue>vkwBiTfop7cPTn6HLI74DIWW1O6dWx5TkHMUBMv+mgg=</DigestValue>
      </Reference>
      <Reference URI="/xl/worksheets/sheet15.xml?ContentType=application/vnd.openxmlformats-officedocument.spreadsheetml.worksheet+xml">
        <DigestMethod Algorithm="http://www.w3.org/2001/04/xmlenc#sha256"/>
        <DigestValue>Aj1ArUvol9DhsCaoLkO6TMER/xcpxWhFGM9l/H31CK4=</DigestValue>
      </Reference>
      <Reference URI="/xl/worksheets/sheet16.xml?ContentType=application/vnd.openxmlformats-officedocument.spreadsheetml.worksheet+xml">
        <DigestMethod Algorithm="http://www.w3.org/2001/04/xmlenc#sha256"/>
        <DigestValue>z1UfDWiB2voOyGoMp13oMJBi/J964vbet1yBceb1bx8=</DigestValue>
      </Reference>
      <Reference URI="/xl/worksheets/sheet17.xml?ContentType=application/vnd.openxmlformats-officedocument.spreadsheetml.worksheet+xml">
        <DigestMethod Algorithm="http://www.w3.org/2001/04/xmlenc#sha256"/>
        <DigestValue>RkDLcvtTEYJmrQaMrbsRsSWS/fQWTB6Qf8WzhF4wEfw=</DigestValue>
      </Reference>
      <Reference URI="/xl/worksheets/sheet18.xml?ContentType=application/vnd.openxmlformats-officedocument.spreadsheetml.worksheet+xml">
        <DigestMethod Algorithm="http://www.w3.org/2001/04/xmlenc#sha256"/>
        <DigestValue>4h77HVAoCT4JCXAqRgo3TjNeb2GYwZe5G6T57zNmKLg=</DigestValue>
      </Reference>
      <Reference URI="/xl/worksheets/sheet19.xml?ContentType=application/vnd.openxmlformats-officedocument.spreadsheetml.worksheet+xml">
        <DigestMethod Algorithm="http://www.w3.org/2001/04/xmlenc#sha256"/>
        <DigestValue>PpND3zU/MiNEVqR5fT0wQ9LqVT+Q+EkDpQoOFKOHgbI=</DigestValue>
      </Reference>
      <Reference URI="/xl/worksheets/sheet2.xml?ContentType=application/vnd.openxmlformats-officedocument.spreadsheetml.worksheet+xml">
        <DigestMethod Algorithm="http://www.w3.org/2001/04/xmlenc#sha256"/>
        <DigestValue>imPsV8iBF0dLG6bk/6uuOXi0EmRj/CFb51eJjsLb9HM=</DigestValue>
      </Reference>
      <Reference URI="/xl/worksheets/sheet3.xml?ContentType=application/vnd.openxmlformats-officedocument.spreadsheetml.worksheet+xml">
        <DigestMethod Algorithm="http://www.w3.org/2001/04/xmlenc#sha256"/>
        <DigestValue>lHobAJBHdPkDaEggi8wJuGqBIDwNAOGBuVRvnp0Kb5U=</DigestValue>
      </Reference>
      <Reference URI="/xl/worksheets/sheet4.xml?ContentType=application/vnd.openxmlformats-officedocument.spreadsheetml.worksheet+xml">
        <DigestMethod Algorithm="http://www.w3.org/2001/04/xmlenc#sha256"/>
        <DigestValue>EnctrdNr0W8wjGwLAHEz+bqYTnmwYZ4SFv6rUCUpsMs=</DigestValue>
      </Reference>
      <Reference URI="/xl/worksheets/sheet5.xml?ContentType=application/vnd.openxmlformats-officedocument.spreadsheetml.worksheet+xml">
        <DigestMethod Algorithm="http://www.w3.org/2001/04/xmlenc#sha256"/>
        <DigestValue>X1SZQcSSlZZTlpoCtJ15a4o0IE2Tytx4TQQBgEBO7fY=</DigestValue>
      </Reference>
      <Reference URI="/xl/worksheets/sheet6.xml?ContentType=application/vnd.openxmlformats-officedocument.spreadsheetml.worksheet+xml">
        <DigestMethod Algorithm="http://www.w3.org/2001/04/xmlenc#sha256"/>
        <DigestValue>QfJ15zWECBYA7ZcMU4aXq/aNFTV36QZ7lOj9Obrh8D8=</DigestValue>
      </Reference>
      <Reference URI="/xl/worksheets/sheet7.xml?ContentType=application/vnd.openxmlformats-officedocument.spreadsheetml.worksheet+xml">
        <DigestMethod Algorithm="http://www.w3.org/2001/04/xmlenc#sha256"/>
        <DigestValue>i0y3xXWzBxA4cHI6w3NLC6h65nZLslSLUrSqBxgnbJ4=</DigestValue>
      </Reference>
      <Reference URI="/xl/worksheets/sheet8.xml?ContentType=application/vnd.openxmlformats-officedocument.spreadsheetml.worksheet+xml">
        <DigestMethod Algorithm="http://www.w3.org/2001/04/xmlenc#sha256"/>
        <DigestValue>HPNpA+KDZiflyeJerRUJ+OeIMNMSiGtJbMKvI1YN4+Y=</DigestValue>
      </Reference>
      <Reference URI="/xl/worksheets/sheet9.xml?ContentType=application/vnd.openxmlformats-officedocument.spreadsheetml.worksheet+xml">
        <DigestMethod Algorithm="http://www.w3.org/2001/04/xmlenc#sha256"/>
        <DigestValue>zgcsRvrKLWIZVFe17UeNuFxpFsnikkWgLJ/CUOf69i0=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2020-08-06T14:25:40Z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2020-08-06T14:25:40Z</xd:SigningTime>
          <xd:SigningCertificate>
            <xd:Cert>
              <xd:CertDigest>
                <DigestMethod Algorithm="http://www.w3.org/2001/04/xmlenc#sha256"/>
                <DigestValue>GcW3V+xcA1gZuvzZS69hx7r8fCPINZpyC/Df71fuvc4=</DigestValue>
              </xd:CertDigest>
              <xd:IssuerSerial>
                <X509IssuerName>C=PY, O=DOCUMENTA S.A., CN=CA-DOCUMENTA S.A., SERIALNUMBER=RUC 80050172-1</X509IssuerName>
                <X509SerialNumber>1003084577656888854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SLbFjnAlGLSOppkS7Fz8e8O10LdDUj4AFWiKZBZrZB4=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Lh09OU+2jYVcTPpU1EbIO8QvtlDIffQx8aXu+T8r3jY=</DigestValue>
    </Reference>
  </SignedInfo>
  <SignatureValue>tqWrWkUUKSE0R0aAB1TaQlcxGf2Ic9biKfBqKzzLNIoPRbn0YmiikMNS6itzb7kAU6SZSSZefLjO
d/e0iKLMt0k7vUS+iVvLtdIQVSksyBAb714SyLRaBSLqA7i6wocv2Po9G0cjtMvRtQf3H1XifKUj
Lqa+Hqf9jXYXprHa2+O4XHCol1XdzjlkRYDd61BtCcB07hnWBfM6nDoCp/XB3jIYbewSrRtlnDM1
YydvSrvAnK9L8ABnm7DMVTzqq6oiitEdvb6PFUr3a8Ns6o40jIv7ztSD5liueyR0tJ8FfTNeL/b0
UeXimB/YjDDuV4kJr0FJbhrbXfvqYqZL9m0F5A==</SignatureValue>
  <KeyInfo>
    <X509Data>
      <X509Certificate>MIIH9jCCBd6gAwIBAgIIC33dY+G/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+EhoRVxL/9zbV1WdWnXGhDdownaGsD/vujDJQjoWfo9qRVx+x/D6N7s/bPDsCnEiL6OL72ITkv/mmmwwBszjvqyUK+0WYEWYSnoPKasJi9pSPBZ7YxQKhTEL48jw4FsCtxOIIdEtot3bSyKg/afdagYI7rGYPgC85Ttg+jadJNQEErLjZYNdg+FdOCME88vUG4wNAq2cnaegQXMcujkuk7q4F8kMaSDSgoKh0Nn1tNKCc2x8JokOzEiFl86LFcqWQ0Sw3As2MG7PxQiCbR2WC2Su2ozoocFOW2tNVBFHiHumznL/jYW+haV5Kxx2Mo+1556Z+NM6uawXAgMBAAGjggOCMIIDfjAMBgNVHRMBAf8EAjAAMA4GA1UdDwEB/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+tp7HMaVB7o/poOVOsOlDKJD5ow6mXvZPgNSh2i8tH6TtJR2lwS6+xsS8XMelVSQ9T2IgYbdYrHfZQfO2Lkt4jEV8KdR05elDkP1ZT1g3ClpC3HbzDXbbXsu5HM4I44SPagAx5U5OOBGfDNKED3LWn9dqIs/KtXhywMOi/vV+sDaF/B15wrCDQr+iKJ/zQkhaBKZAH961FXrCz9gLAaq3WVlUYI3niO3DIV6WD/fsaxGFoNTs0G+6ApKzCUxoGmnpbtlPnRcfZUK3TxK06ppt9wzq2VgKPZIc2HhaiIHZAXk0oP2VY8U1I+wUgicAanAH7Q4IuIU4PjbLr72KrXsvSQYZ8pzXJ8RADWL8sionJ0+qCHypTrbwOTnFsTZxHEoXAerMTolT/x1u7JeZy4/U93yyjRFVzvtxvZn/QWDztPfrqgq+RGHR8jSKCHBGgXqhOlk4FhRh1gimu//bfPDwG9kON9u8D8iynJjkxqxXlcRRFAy7FwN7bJCUYBQlmqfFJyhPzzsRzPYfi8w/WUmegmZIcQUx7rjfUqZUakz5s/3/IfrYyyc7L2Bxs7Wmy1bLWKQE7cOTEc5MgP2rYjMbK+mruy/v49Afk+KvpoeReTx3HGAxuYdkAGV3sIBITBQC/S6sWa6TicwSfxsgZpJn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Q76Gu9e1qF/uXqBf5XDhyXzI1KH3KEc+uuQA7MD0zDw=</DigestValue>
      </Reference>
      <Reference URI="/xl/calcChain.xml?ContentType=application/vnd.openxmlformats-officedocument.spreadsheetml.calcChain+xml">
        <DigestMethod Algorithm="http://www.w3.org/2001/04/xmlenc#sha256"/>
        <DigestValue>I9YelP4RkAJ9CXrGw/taZ/WBaPqm5i3V5su/mCy41BI=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p7KvYyWMINpSXbfLA/QQZ5zd6sJFfM/Hg+oGJ71yuUY=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XHe9MSxN2LyS9dmEnZXbxYUV8xY4d4aInQoBWTDmPfY=</DigestValue>
      </Reference>
      <Reference URI="/xl/drawings/drawing10.xml?ContentType=application/vnd.openxmlformats-officedocument.drawing+xml">
        <DigestMethod Algorithm="http://www.w3.org/2001/04/xmlenc#sha256"/>
        <DigestValue>TT5IPx/ASKPcR0EXJwpeJU1dTjnEpPPP3hTx18tSTD0=</DigestValue>
      </Reference>
      <Reference URI="/xl/drawings/drawing11.xml?ContentType=application/vnd.openxmlformats-officedocument.drawing+xml">
        <DigestMethod Algorithm="http://www.w3.org/2001/04/xmlenc#sha256"/>
        <DigestValue>NsBIr6sdnyCTPlDMkKWoIW7ePCuChjpIHAbO4Df6+Vk=</DigestValue>
      </Reference>
      <Reference URI="/xl/drawings/drawing12.xml?ContentType=application/vnd.openxmlformats-officedocument.drawing+xml">
        <DigestMethod Algorithm="http://www.w3.org/2001/04/xmlenc#sha256"/>
        <DigestValue>dDMXWaaPMZw1HQ9yIWxTWcn4BWI28gPxXRF3kEvU5sk=</DigestValue>
      </Reference>
      <Reference URI="/xl/drawings/drawing13.xml?ContentType=application/vnd.openxmlformats-officedocument.drawing+xml">
        <DigestMethod Algorithm="http://www.w3.org/2001/04/xmlenc#sha256"/>
        <DigestValue>nA3gUvlYnvyVtiCfEJkTKFj+SqhI0YgeZ7svx3g0CTk=</DigestValue>
      </Reference>
      <Reference URI="/xl/drawings/drawing14.xml?ContentType=application/vnd.openxmlformats-officedocument.drawing+xml">
        <DigestMethod Algorithm="http://www.w3.org/2001/04/xmlenc#sha256"/>
        <DigestValue>pggjMFGFL+gVMmohZEMgmN44uYxvjD892mdiWMLp8go=</DigestValue>
      </Reference>
      <Reference URI="/xl/drawings/drawing15.xml?ContentType=application/vnd.openxmlformats-officedocument.drawing+xml">
        <DigestMethod Algorithm="http://www.w3.org/2001/04/xmlenc#sha256"/>
        <DigestValue>GnUr6KInglvHz8MIHGgzdezG8w+jo2p3QTkaASvr7Bo=</DigestValue>
      </Reference>
      <Reference URI="/xl/drawings/drawing16.xml?ContentType=application/vnd.openxmlformats-officedocument.drawing+xml">
        <DigestMethod Algorithm="http://www.w3.org/2001/04/xmlenc#sha256"/>
        <DigestValue>vEmurp45AHY9037Jy67x3HHzxEPpwSqnPqzQp2Nrkcc=</DigestValue>
      </Reference>
      <Reference URI="/xl/drawings/drawing17.xml?ContentType=application/vnd.openxmlformats-officedocument.drawing+xml">
        <DigestMethod Algorithm="http://www.w3.org/2001/04/xmlenc#sha256"/>
        <DigestValue>UWQVgpqgek0xG7HTGrAoVXRjye0thhOQfbzPEJUShT4=</DigestValue>
      </Reference>
      <Reference URI="/xl/drawings/drawing18.xml?ContentType=application/vnd.openxmlformats-officedocument.drawing+xml">
        <DigestMethod Algorithm="http://www.w3.org/2001/04/xmlenc#sha256"/>
        <DigestValue>YedgBjV/KO/XsvMmXkeFAMXclkDPfacSvj9ts696Pdk=</DigestValue>
      </Reference>
      <Reference URI="/xl/drawings/drawing2.xml?ContentType=application/vnd.openxmlformats-officedocument.drawing+xml">
        <DigestMethod Algorithm="http://www.w3.org/2001/04/xmlenc#sha256"/>
        <DigestValue>XIcEIduyZpjLwioLRavmfRnIHr7TFrab67le+PHJn/4=</DigestValue>
      </Reference>
      <Reference URI="/xl/drawings/drawing3.xml?ContentType=application/vnd.openxmlformats-officedocument.drawing+xml">
        <DigestMethod Algorithm="http://www.w3.org/2001/04/xmlenc#sha256"/>
        <DigestValue>2PtiUw/8qQ8yKlSkGmCuyt2Mwy45vfsWQgyGrVORW5A=</DigestValue>
      </Reference>
      <Reference URI="/xl/drawings/drawing4.xml?ContentType=application/vnd.openxmlformats-officedocument.drawing+xml">
        <DigestMethod Algorithm="http://www.w3.org/2001/04/xmlenc#sha256"/>
        <DigestValue>dxiD6g0FdN+2OG6KFb+tnvyGjP3rcchRXv8HW+Y7cy0=</DigestValue>
      </Reference>
      <Reference URI="/xl/drawings/drawing5.xml?ContentType=application/vnd.openxmlformats-officedocument.drawing+xml">
        <DigestMethod Algorithm="http://www.w3.org/2001/04/xmlenc#sha256"/>
        <DigestValue>TdIXP5YVx0aA8N6T/p/1r45SFh8pBSD3D1BEUNAkqJU=</DigestValue>
      </Reference>
      <Reference URI="/xl/drawings/drawing6.xml?ContentType=application/vnd.openxmlformats-officedocument.drawing+xml">
        <DigestMethod Algorithm="http://www.w3.org/2001/04/xmlenc#sha256"/>
        <DigestValue>xeCz1aTF8AToZGNxC8IiCsIsUTlGbMO33n/XyKurPiw=</DigestValue>
      </Reference>
      <Reference URI="/xl/drawings/drawing7.xml?ContentType=application/vnd.openxmlformats-officedocument.drawing+xml">
        <DigestMethod Algorithm="http://www.w3.org/2001/04/xmlenc#sha256"/>
        <DigestValue>Ng9i75yDg+6cTaaUNduAgQvejrJMWc0PyoGmRlPVBes=</DigestValue>
      </Reference>
      <Reference URI="/xl/drawings/drawing8.xml?ContentType=application/vnd.openxmlformats-officedocument.drawing+xml">
        <DigestMethod Algorithm="http://www.w3.org/2001/04/xmlenc#sha256"/>
        <DigestValue>i743lN8xpZT85CttlAnCHW+sEJDMw2/pGn0uic/Nxuo=</DigestValue>
      </Reference>
      <Reference URI="/xl/drawings/drawing9.xml?ContentType=application/vnd.openxmlformats-officedocument.drawing+xml">
        <DigestMethod Algorithm="http://www.w3.org/2001/04/xmlenc#sha256"/>
        <DigestValue>NS3kGfC3QrKtBgEPkuVEZ620+LmfBBmNAqAq9h2C1rY=</DigestValue>
      </Reference>
      <Reference URI="/xl/drawings/vmlDrawing1.vml?ContentType=application/vnd.openxmlformats-officedocument.vmlDrawing">
        <DigestMethod Algorithm="http://www.w3.org/2001/04/xmlenc#sha256"/>
        <DigestValue>AytD44zyVf+E9u9A5AL4mFyndt2D9URJYT18mLLoXv0=</DigestValue>
      </Reference>
      <Reference URI="/xl/drawings/vmlDrawing10.vml?ContentType=application/vnd.openxmlformats-officedocument.vmlDrawing">
        <DigestMethod Algorithm="http://www.w3.org/2001/04/xmlenc#sha256"/>
        <DigestValue>tVQYZqd2o6Rhx3Xk0kqIDByDHnoUS9JbvKM+6unrMN8=</DigestValue>
      </Reference>
      <Reference URI="/xl/drawings/vmlDrawing11.vml?ContentType=application/vnd.openxmlformats-officedocument.vmlDrawing">
        <DigestMethod Algorithm="http://www.w3.org/2001/04/xmlenc#sha256"/>
        <DigestValue>A4/LstOofiCa4cICgqLo7TDYNFMNOe5IkLYAnry+g/E=</DigestValue>
      </Reference>
      <Reference URI="/xl/drawings/vmlDrawing12.vml?ContentType=application/vnd.openxmlformats-officedocument.vmlDrawing">
        <DigestMethod Algorithm="http://www.w3.org/2001/04/xmlenc#sha256"/>
        <DigestValue>lLTcDAmLFJ21qfizdu8H1M8NRaaYYA9WHOoYkIjuXKo=</DigestValue>
      </Reference>
      <Reference URI="/xl/drawings/vmlDrawing13.vml?ContentType=application/vnd.openxmlformats-officedocument.vmlDrawing">
        <DigestMethod Algorithm="http://www.w3.org/2001/04/xmlenc#sha256"/>
        <DigestValue>aWAShn2UfN3KS8x4bromqy48mvoOJh0Xbcj4looPHKA=</DigestValue>
      </Reference>
      <Reference URI="/xl/drawings/vmlDrawing2.vml?ContentType=application/vnd.openxmlformats-officedocument.vmlDrawing">
        <DigestMethod Algorithm="http://www.w3.org/2001/04/xmlenc#sha256"/>
        <DigestValue>L9gyxLFldarJUc12oMo8XCDyCSeVhKjW7wRPjnUh5aM=</DigestValue>
      </Reference>
      <Reference URI="/xl/drawings/vmlDrawing3.vml?ContentType=application/vnd.openxmlformats-officedocument.vmlDrawing">
        <DigestMethod Algorithm="http://www.w3.org/2001/04/xmlenc#sha256"/>
        <DigestValue>TqnGccMNSu/IbGVprG34ZsmnvyMNmVhtHN/wx3F8few=</DigestValue>
      </Reference>
      <Reference URI="/xl/drawings/vmlDrawing4.vml?ContentType=application/vnd.openxmlformats-officedocument.vmlDrawing">
        <DigestMethod Algorithm="http://www.w3.org/2001/04/xmlenc#sha256"/>
        <DigestValue>ucYiaXr6gIKzItP9/5fUbP18rJOUc6EDw0/Ct7pFu90=</DigestValue>
      </Reference>
      <Reference URI="/xl/drawings/vmlDrawing5.vml?ContentType=application/vnd.openxmlformats-officedocument.vmlDrawing">
        <DigestMethod Algorithm="http://www.w3.org/2001/04/xmlenc#sha256"/>
        <DigestValue>jF0hcHrWp2o7195So4d/VOnKS1AYgXn+0x2xOn/s+v4=</DigestValue>
      </Reference>
      <Reference URI="/xl/drawings/vmlDrawing6.vml?ContentType=application/vnd.openxmlformats-officedocument.vmlDrawing">
        <DigestMethod Algorithm="http://www.w3.org/2001/04/xmlenc#sha256"/>
        <DigestValue>aRGg4lVWKM0/3qvekEk0w7isewzCrBkIgSbOuzTmMSY=</DigestValue>
      </Reference>
      <Reference URI="/xl/drawings/vmlDrawing7.vml?ContentType=application/vnd.openxmlformats-officedocument.vmlDrawing">
        <DigestMethod Algorithm="http://www.w3.org/2001/04/xmlenc#sha256"/>
        <DigestValue>0MzgQL6X2xATb5/sbZU3/22SuTESSr6DPlgcfWpkx3Q=</DigestValue>
      </Reference>
      <Reference URI="/xl/drawings/vmlDrawing8.vml?ContentType=application/vnd.openxmlformats-officedocument.vmlDrawing">
        <DigestMethod Algorithm="http://www.w3.org/2001/04/xmlenc#sha256"/>
        <DigestValue>AbhiGBftAwe+NFZQuop3lJuALVaAU+JdttfEMl43aOc=</DigestValue>
      </Reference>
      <Reference URI="/xl/drawings/vmlDrawing9.vml?ContentType=application/vnd.openxmlformats-officedocument.vmlDrawing">
        <DigestMethod Algorithm="http://www.w3.org/2001/04/xmlenc#sha256"/>
        <DigestValue>IcFoXZMprM8CiVSGEiRS05TCdn0kxEt3K4XxGWmzLxM=</DigestValue>
      </Reference>
      <Reference URI="/xl/embeddings/oleObject1.bin?ContentType=application/vnd.openxmlformats-officedocument.oleObject">
        <DigestMethod Algorithm="http://www.w3.org/2001/04/xmlenc#sha256"/>
        <DigestValue>dLTfs6mhVLe0954Ml6+ZYex+hG71PgNe9mGUeFRD4OM=</DigestValue>
      </Reference>
      <Reference URI="/xl/embeddings/oleObject10.bin?ContentType=application/vnd.openxmlformats-officedocument.oleObject">
        <DigestMethod Algorithm="http://www.w3.org/2001/04/xmlenc#sha256"/>
        <DigestValue>RGBrvLyX3tAziQ86I0o4GkayrtVfDB1pVWGzHrJHU7M=</DigestValue>
      </Reference>
      <Reference URI="/xl/embeddings/oleObject11.bin?ContentType=application/vnd.openxmlformats-officedocument.oleObject">
        <DigestMethod Algorithm="http://www.w3.org/2001/04/xmlenc#sha256"/>
        <DigestValue>LDmdmghlM4EzodxD8qXc22euR8UoERFUbnGfp/IMAD4=</DigestValue>
      </Reference>
      <Reference URI="/xl/embeddings/oleObject12.bin?ContentType=application/vnd.openxmlformats-officedocument.oleObject">
        <DigestMethod Algorithm="http://www.w3.org/2001/04/xmlenc#sha256"/>
        <DigestValue>LDmdmghlM4EzodxD8qXc22euR8UoERFUbnGfp/IMAD4=</DigestValue>
      </Reference>
      <Reference URI="/xl/embeddings/oleObject13.bin?ContentType=application/vnd.openxmlformats-officedocument.oleObject">
        <DigestMethod Algorithm="http://www.w3.org/2001/04/xmlenc#sha256"/>
        <DigestValue>t0KZb58SuSfMFUJi6oWMQX56+VqB39oLIkbrqyWuQnY=</DigestValue>
      </Reference>
      <Reference URI="/xl/embeddings/oleObject14.bin?ContentType=application/vnd.openxmlformats-officedocument.oleObject">
        <DigestMethod Algorithm="http://www.w3.org/2001/04/xmlenc#sha256"/>
        <DigestValue>t0KZb58SuSfMFUJi6oWMQX56+VqB39oLIkbrqyWuQnY=</DigestValue>
      </Reference>
      <Reference URI="/xl/embeddings/oleObject2.bin?ContentType=application/vnd.openxmlformats-officedocument.oleObject">
        <DigestMethod Algorithm="http://www.w3.org/2001/04/xmlenc#sha256"/>
        <DigestValue>4wAHn9EZXbrNdB1U7yX+GAw1LTJUWVVfbgqWh25sxyc=</DigestValue>
      </Reference>
      <Reference URI="/xl/embeddings/oleObject3.bin?ContentType=application/vnd.openxmlformats-officedocument.oleObject">
        <DigestMethod Algorithm="http://www.w3.org/2001/04/xmlenc#sha256"/>
        <DigestValue>fSAZQaZx0sTqkYQS64gjSpHgJ4t5Vsf4+lGi6AqzGuA=</DigestValue>
      </Reference>
      <Reference URI="/xl/embeddings/oleObject4.bin?ContentType=application/vnd.openxmlformats-officedocument.oleObject">
        <DigestMethod Algorithm="http://www.w3.org/2001/04/xmlenc#sha256"/>
        <DigestValue>fSAZQaZx0sTqkYQS64gjSpHgJ4t5Vsf4+lGi6AqzGuA=</DigestValue>
      </Reference>
      <Reference URI="/xl/embeddings/oleObject5.bin?ContentType=application/vnd.openxmlformats-officedocument.oleObject">
        <DigestMethod Algorithm="http://www.w3.org/2001/04/xmlenc#sha256"/>
        <DigestValue>qG3PvCos7/3YAL6u02CFernAmXi239nBF4367OnJKos=</DigestValue>
      </Reference>
      <Reference URI="/xl/embeddings/oleObject6.bin?ContentType=application/vnd.openxmlformats-officedocument.oleObject">
        <DigestMethod Algorithm="http://www.w3.org/2001/04/xmlenc#sha256"/>
        <DigestValue>qG3PvCos7/3YAL6u02CFernAmXi239nBF4367OnJKos=</DigestValue>
      </Reference>
      <Reference URI="/xl/embeddings/oleObject7.bin?ContentType=application/vnd.openxmlformats-officedocument.oleObject">
        <DigestMethod Algorithm="http://www.w3.org/2001/04/xmlenc#sha256"/>
        <DigestValue>azAn82lr0eVgveyuAP5OaEim/nVDTJTo/gSe8Wq021I=</DigestValue>
      </Reference>
      <Reference URI="/xl/embeddings/oleObject8.bin?ContentType=application/vnd.openxmlformats-officedocument.oleObject">
        <DigestMethod Algorithm="http://www.w3.org/2001/04/xmlenc#sha256"/>
        <DigestValue>azAn82lr0eVgveyuAP5OaEim/nVDTJTo/gSe8Wq021I=</DigestValue>
      </Reference>
      <Reference URI="/xl/embeddings/oleObject9.bin?ContentType=application/vnd.openxmlformats-officedocument.oleObject">
        <DigestMethod Algorithm="http://www.w3.org/2001/04/xmlenc#sha256"/>
        <DigestValue>RGBrvLyX3tAziQ86I0o4GkayrtVfDB1pVWGzHrJHU7M=</DigestValue>
      </Reference>
      <Reference URI="/xl/media/image1.png?ContentType=image/png">
        <DigestMethod Algorithm="http://www.w3.org/2001/04/xmlenc#sha256"/>
        <DigestValue>4JskcgmuUaUmS+v6jSdRsy0Bz5lAU15GNElNg0tY51Y=</DigestValue>
      </Reference>
      <Reference URI="/xl/media/image2.wmf?ContentType=image/x-wmf">
        <DigestMethod Algorithm="http://www.w3.org/2001/04/xmlenc#sha256"/>
        <DigestValue>YgnBhKuNM85UJYt8St7iYVI7h/JHpjPlEOorjMSn4uU=</DigestValue>
      </Reference>
      <Reference URI="/xl/media/image3.emf?ContentType=image/x-emf">
        <DigestMethod Algorithm="http://www.w3.org/2001/04/xmlenc#sha256"/>
        <DigestValue>jPRnAZdmSn3QQwTquZqZD7p4yXzEe0bb37u19lOiwnw=</DigestValue>
      </Reference>
      <Reference URI="/xl/media/image4.emf?ContentType=image/x-emf">
        <DigestMethod Algorithm="http://www.w3.org/2001/04/xmlenc#sha256"/>
        <DigestValue>jPRnAZdmSn3QQwTquZqZD7p4yXzEe0bb37u19lOiwnw=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vDuFP6LthLu1uQ1gbdcBBNv4uhBmuOcWsrSuXuYew/I=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NKHLj2fEAmuOcnSUxImwD/W9QcEWf62/1tw639hIot4=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acHsuC2wqrqLhxTzVxt7rZDIAbP58FNqh5wMT40isP8=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NKHLj2fEAmuOcnSUxImwD/W9QcEWf62/1tw639hIot4=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acHsuC2wqrqLhxTzVxt7rZDIAbP58FNqh5wMT40isP8=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NKHLj2fEAmuOcnSUxImwD/W9QcEWf62/1tw639hIot4=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Z9L6SYyI29D41IJAZTqRHMAkSKfpL72QUL3OeTog2d8=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jCUpvk43rJ7sx+A8wQdDqHWJwBmHsN9cUBSJAkEb3XQ=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Z9L6SYyI29D41IJAZTqRHMAkSKfpL72QUL3OeTog2d8=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NKHLj2fEAmuOcnSUxImwD/W9QcEWf62/1tw639hIot4=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9PMtu6YAUZl6xvNg7/ZYhcfGAoxa/AZXRn8Jfc4m9gs=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acHsuC2wqrqLhxTzVxt7rZDIAbP58FNqh5wMT40isP8=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Z9L6SYyI29D41IJAZTqRHMAkSKfpL72QUL3OeTog2d8=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Z9L6SYyI29D41IJAZTqRHMAkSKfpL72QUL3OeTog2d8=</DigestValue>
      </Reference>
      <Reference URI="/xl/sharedStrings.xml?ContentType=application/vnd.openxmlformats-officedocument.spreadsheetml.sharedStrings+xml">
        <DigestMethod Algorithm="http://www.w3.org/2001/04/xmlenc#sha256"/>
        <DigestValue>hIiIQr3C2G04IjO4IueLTx3Jf6EC+lTAUHt7+NtAbfg=</DigestValue>
      </Reference>
      <Reference URI="/xl/styles.xml?ContentType=application/vnd.openxmlformats-officedocument.spreadsheetml.styles+xml">
        <DigestMethod Algorithm="http://www.w3.org/2001/04/xmlenc#sha256"/>
        <DigestValue>tUHM23Odk8Woinmw7VzcPpFV9K+OvXxv9PIFg4aSjhE=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ZcJq7OjJLKRA1wyfdGNowYVsbr7lptDyLCFlkHzYbKo=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7swAaAXgcm524mHKqbSLEqzx0s2lr13IHR7/RSbI6ck=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5IFCTMDHQZOxG9HVE8nKMqY8Cs0MgTS15vzu5bUW9Ig=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BIf/x1s88xptSz/8e0e1pmx8Z6U6ep2PoTCK1ESHSxE=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rPAfgRtMQNGW+sAv22O9qiwu7GGSz/07m28ey7suSCA=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0LWSQ6Ya/Z1d6iKhYU5vicLzDQN/2CdddZVMd97PEFY=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NEPQ5xxyCq2dSWn+UGd3Jb75vdzdFgDFRMfBFzd/smk=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VdlpVjooVNkVpsFlSq/LBk8i38CXtys/aoJx/TtfmX0=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zHMio15cATmGVO/6ruckrA49B89o3wymufjxZVwXKMs=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/KehVjbdCh149tVWQN/GG/8C8bUY8or80GraZ9BKYLc=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fBxG8jFEB3Fc71SEEMXhw2bfJeNKRGcZXH2/fABHdt4=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XCRutMCp+dAce3OWVuueWEdsdgh7Pm+4xvkrE22r7hU=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Ic2lOuRXtCfhiDdA3NrsRd2rlV26r1nMtKWsG4NJYWE=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qJ2VnW14BASAuGgKrQfdpUCEJUNM1FUORPB/C1PJTsQ=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AYZW/RFeNVeVB7ZJXdtkXQMuKZ3sj5LqO3MnRXQI/F8=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tcOB7ihtdM5dvK4p1uuq5DPZZ6km3uji7OoKXcHlIb0=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MCQ3mR0m1SY4teC/RnwS/bAXbOVaIhwVi0nxD7U6t5Q=</DigestValue>
      </Reference>
      <Reference URI="/xl/worksheets/sheet1.xml?ContentType=application/vnd.openxmlformats-officedocument.spreadsheetml.worksheet+xml">
        <DigestMethod Algorithm="http://www.w3.org/2001/04/xmlenc#sha256"/>
        <DigestValue>wWVMZILfF4aOL9zKB/7DZlgO5QYob7IYRG02OVrXzqc=</DigestValue>
      </Reference>
      <Reference URI="/xl/worksheets/sheet10.xml?ContentType=application/vnd.openxmlformats-officedocument.spreadsheetml.worksheet+xml">
        <DigestMethod Algorithm="http://www.w3.org/2001/04/xmlenc#sha256"/>
        <DigestValue>tCRm9GLZqEjTBdivCe70lsnlMVsHXMKFz0n44fAXT/E=</DigestValue>
      </Reference>
      <Reference URI="/xl/worksheets/sheet11.xml?ContentType=application/vnd.openxmlformats-officedocument.spreadsheetml.worksheet+xml">
        <DigestMethod Algorithm="http://www.w3.org/2001/04/xmlenc#sha256"/>
        <DigestValue>yONVI+U/AdpjmkSDkIbfJiNXIkofNwcr5j6awho27ek=</DigestValue>
      </Reference>
      <Reference URI="/xl/worksheets/sheet12.xml?ContentType=application/vnd.openxmlformats-officedocument.spreadsheetml.worksheet+xml">
        <DigestMethod Algorithm="http://www.w3.org/2001/04/xmlenc#sha256"/>
        <DigestValue>fKrhqEthvSo4N3yPsln2wov89Ir7qj0djmK8ljEyhQA=</DigestValue>
      </Reference>
      <Reference URI="/xl/worksheets/sheet13.xml?ContentType=application/vnd.openxmlformats-officedocument.spreadsheetml.worksheet+xml">
        <DigestMethod Algorithm="http://www.w3.org/2001/04/xmlenc#sha256"/>
        <DigestValue>O4nMtEu63P1V8t1YATuZi8cRCKasMeHLZlcO6hAv3Dg=</DigestValue>
      </Reference>
      <Reference URI="/xl/worksheets/sheet14.xml?ContentType=application/vnd.openxmlformats-officedocument.spreadsheetml.worksheet+xml">
        <DigestMethod Algorithm="http://www.w3.org/2001/04/xmlenc#sha256"/>
        <DigestValue>vkwBiTfop7cPTn6HLI74DIWW1O6dWx5TkHMUBMv+mgg=</DigestValue>
      </Reference>
      <Reference URI="/xl/worksheets/sheet15.xml?ContentType=application/vnd.openxmlformats-officedocument.spreadsheetml.worksheet+xml">
        <DigestMethod Algorithm="http://www.w3.org/2001/04/xmlenc#sha256"/>
        <DigestValue>Aj1ArUvol9DhsCaoLkO6TMER/xcpxWhFGM9l/H31CK4=</DigestValue>
      </Reference>
      <Reference URI="/xl/worksheets/sheet16.xml?ContentType=application/vnd.openxmlformats-officedocument.spreadsheetml.worksheet+xml">
        <DigestMethod Algorithm="http://www.w3.org/2001/04/xmlenc#sha256"/>
        <DigestValue>z1UfDWiB2voOyGoMp13oMJBi/J964vbet1yBceb1bx8=</DigestValue>
      </Reference>
      <Reference URI="/xl/worksheets/sheet17.xml?ContentType=application/vnd.openxmlformats-officedocument.spreadsheetml.worksheet+xml">
        <DigestMethod Algorithm="http://www.w3.org/2001/04/xmlenc#sha256"/>
        <DigestValue>RkDLcvtTEYJmrQaMrbsRsSWS/fQWTB6Qf8WzhF4wEfw=</DigestValue>
      </Reference>
      <Reference URI="/xl/worksheets/sheet18.xml?ContentType=application/vnd.openxmlformats-officedocument.spreadsheetml.worksheet+xml">
        <DigestMethod Algorithm="http://www.w3.org/2001/04/xmlenc#sha256"/>
        <DigestValue>4h77HVAoCT4JCXAqRgo3TjNeb2GYwZe5G6T57zNmKLg=</DigestValue>
      </Reference>
      <Reference URI="/xl/worksheets/sheet19.xml?ContentType=application/vnd.openxmlformats-officedocument.spreadsheetml.worksheet+xml">
        <DigestMethod Algorithm="http://www.w3.org/2001/04/xmlenc#sha256"/>
        <DigestValue>PpND3zU/MiNEVqR5fT0wQ9LqVT+Q+EkDpQoOFKOHgbI=</DigestValue>
      </Reference>
      <Reference URI="/xl/worksheets/sheet2.xml?ContentType=application/vnd.openxmlformats-officedocument.spreadsheetml.worksheet+xml">
        <DigestMethod Algorithm="http://www.w3.org/2001/04/xmlenc#sha256"/>
        <DigestValue>imPsV8iBF0dLG6bk/6uuOXi0EmRj/CFb51eJjsLb9HM=</DigestValue>
      </Reference>
      <Reference URI="/xl/worksheets/sheet3.xml?ContentType=application/vnd.openxmlformats-officedocument.spreadsheetml.worksheet+xml">
        <DigestMethod Algorithm="http://www.w3.org/2001/04/xmlenc#sha256"/>
        <DigestValue>lHobAJBHdPkDaEggi8wJuGqBIDwNAOGBuVRvnp0Kb5U=</DigestValue>
      </Reference>
      <Reference URI="/xl/worksheets/sheet4.xml?ContentType=application/vnd.openxmlformats-officedocument.spreadsheetml.worksheet+xml">
        <DigestMethod Algorithm="http://www.w3.org/2001/04/xmlenc#sha256"/>
        <DigestValue>EnctrdNr0W8wjGwLAHEz+bqYTnmwYZ4SFv6rUCUpsMs=</DigestValue>
      </Reference>
      <Reference URI="/xl/worksheets/sheet5.xml?ContentType=application/vnd.openxmlformats-officedocument.spreadsheetml.worksheet+xml">
        <DigestMethod Algorithm="http://www.w3.org/2001/04/xmlenc#sha256"/>
        <DigestValue>X1SZQcSSlZZTlpoCtJ15a4o0IE2Tytx4TQQBgEBO7fY=</DigestValue>
      </Reference>
      <Reference URI="/xl/worksheets/sheet6.xml?ContentType=application/vnd.openxmlformats-officedocument.spreadsheetml.worksheet+xml">
        <DigestMethod Algorithm="http://www.w3.org/2001/04/xmlenc#sha256"/>
        <DigestValue>QfJ15zWECBYA7ZcMU4aXq/aNFTV36QZ7lOj9Obrh8D8=</DigestValue>
      </Reference>
      <Reference URI="/xl/worksheets/sheet7.xml?ContentType=application/vnd.openxmlformats-officedocument.spreadsheetml.worksheet+xml">
        <DigestMethod Algorithm="http://www.w3.org/2001/04/xmlenc#sha256"/>
        <DigestValue>i0y3xXWzBxA4cHI6w3NLC6h65nZLslSLUrSqBxgnbJ4=</DigestValue>
      </Reference>
      <Reference URI="/xl/worksheets/sheet8.xml?ContentType=application/vnd.openxmlformats-officedocument.spreadsheetml.worksheet+xml">
        <DigestMethod Algorithm="http://www.w3.org/2001/04/xmlenc#sha256"/>
        <DigestValue>HPNpA+KDZiflyeJerRUJ+OeIMNMSiGtJbMKvI1YN4+Y=</DigestValue>
      </Reference>
      <Reference URI="/xl/worksheets/sheet9.xml?ContentType=application/vnd.openxmlformats-officedocument.spreadsheetml.worksheet+xml">
        <DigestMethod Algorithm="http://www.w3.org/2001/04/xmlenc#sha256"/>
        <DigestValue>zgcsRvrKLWIZVFe17UeNuFxpFsnikkWgLJ/CUOf69i0=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2020-08-06T15:04:00Z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2020-08-06T15:04:00Z</xd:SigningTime>
          <xd:SigningCertificate>
            <xd:Cert>
              <xd:CertDigest>
                <DigestMethod Algorithm="http://www.w3.org/2001/04/xmlenc#sha256"/>
                <DigestValue>S9DPpGqr6rkjVyuBwO3oqeMpUEEN1qTNdEop/P7eJa0=</DigestValue>
              </xd:CertDigest>
              <xd:IssuerSerial>
                <X509IssuerName>C=PY, O=DOCUMENTA S.A., CN=CA-DOCUMENTA S.A., SERIALNUMBER=RUC 80050172-1</X509IssuerName>
                <X509SerialNumber>828061327564970461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18</vt:i4>
      </vt:variant>
    </vt:vector>
  </HeadingPairs>
  <TitlesOfParts>
    <vt:vector size="37" baseType="lpstr">
      <vt:lpstr>CARATULA</vt:lpstr>
      <vt:lpstr>INDICE</vt:lpstr>
      <vt:lpstr>ACTIVO PASIVO</vt:lpstr>
      <vt:lpstr>RESULTADO</vt:lpstr>
      <vt:lpstr>PATR_NETO</vt:lpstr>
      <vt:lpstr>FLUJO_EF</vt:lpstr>
      <vt:lpstr>NOTAS</vt:lpstr>
      <vt:lpstr>BIE_USO</vt:lpstr>
      <vt:lpstr>INTANGIB</vt:lpstr>
      <vt:lpstr>INVERSIO</vt:lpstr>
      <vt:lpstr>O_INVERSI</vt:lpstr>
      <vt:lpstr>PREVISION</vt:lpstr>
      <vt:lpstr>COSTO</vt:lpstr>
      <vt:lpstr>MON EXTR</vt:lpstr>
      <vt:lpstr>COSTOS_GAST</vt:lpstr>
      <vt:lpstr>ESTADIST</vt:lpstr>
      <vt:lpstr>INDICES</vt:lpstr>
      <vt:lpstr>P RELAC</vt:lpstr>
      <vt:lpstr>Cartera</vt:lpstr>
      <vt:lpstr>'ACTIVO PASIVO'!Área_de_impresión</vt:lpstr>
      <vt:lpstr>BIE_USO!Área_de_impresión</vt:lpstr>
      <vt:lpstr>Cartera!Área_de_impresión</vt:lpstr>
      <vt:lpstr>COSTO!Área_de_impresión</vt:lpstr>
      <vt:lpstr>COSTOS_GAST!Área_de_impresión</vt:lpstr>
      <vt:lpstr>ESTADIST!Área_de_impresión</vt:lpstr>
      <vt:lpstr>FLUJO_EF!Área_de_impresión</vt:lpstr>
      <vt:lpstr>INDICE!Área_de_impresión</vt:lpstr>
      <vt:lpstr>INDICES!Área_de_impresión</vt:lpstr>
      <vt:lpstr>INTANGIB!Área_de_impresión</vt:lpstr>
      <vt:lpstr>INVERSIO!Área_de_impresión</vt:lpstr>
      <vt:lpstr>'MON EXTR'!Área_de_impresión</vt:lpstr>
      <vt:lpstr>O_INVERSI!Área_de_impresión</vt:lpstr>
      <vt:lpstr>'P RELAC'!Área_de_impresión</vt:lpstr>
      <vt:lpstr>PATR_NETO!Área_de_impresión</vt:lpstr>
      <vt:lpstr>PREVISION!Área_de_impresión</vt:lpstr>
      <vt:lpstr>RESULTADO!Área_de_impresión</vt:lpstr>
      <vt:lpstr>'MON EXTR'!Títulos_a_imprimir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- Hector Nunez</dc:creator>
  <cp:lastModifiedBy>asis.admin</cp:lastModifiedBy>
  <cp:lastPrinted>2020-08-04T13:08:30Z</cp:lastPrinted>
  <dcterms:created xsi:type="dcterms:W3CDTF">2008-05-26T14:58:46Z</dcterms:created>
  <dcterms:modified xsi:type="dcterms:W3CDTF">2020-08-05T20:43:01Z</dcterms:modified>
</cp:coreProperties>
</file>